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charts/chart1.xml" ContentType="application/vnd.openxmlformats-officedocument.drawingml.char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出力推定 (2)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<sst xmlns="http://schemas.openxmlformats.org/spreadsheetml/2006/main" count="19" uniqueCount="19">
  <si>
    <t xml:space="preserve">入力項目</t>
  </si>
  <si>
    <r>
      <rPr>
        <sz val="10"/>
        <rFont val="Noto Sans JP"/>
        <family val="2"/>
        <charset val="128"/>
      </rPr>
      <t xml:space="preserve">・</t>
    </r>
    <r>
      <rPr>
        <sz val="10"/>
        <rFont val="Arial"/>
        <family val="2"/>
        <charset val="128"/>
      </rPr>
      <t xml:space="preserve">ESC</t>
    </r>
    <r>
      <rPr>
        <sz val="10"/>
        <rFont val="Noto Sans JP"/>
        <family val="2"/>
        <charset val="128"/>
      </rPr>
      <t xml:space="preserve">周辺</t>
    </r>
  </si>
  <si>
    <r>
      <rPr>
        <sz val="10"/>
        <rFont val="Noto Sans JP"/>
        <family val="2"/>
        <charset val="128"/>
      </rPr>
      <t xml:space="preserve">・</t>
    </r>
    <r>
      <rPr>
        <sz val="10"/>
        <rFont val="Arial"/>
        <family val="2"/>
        <charset val="128"/>
      </rPr>
      <t xml:space="preserve">Motor</t>
    </r>
  </si>
  <si>
    <t xml:space="preserve">最大出力電流
Imotmax[A]</t>
  </si>
  <si>
    <t xml:space="preserve">KV値[rpm/V]</t>
  </si>
  <si>
    <t xml:space="preserve">電源電圧
VESC[V]</t>
  </si>
  <si>
    <t xml:space="preserve">巻線抵抗Ra[Ω]</t>
  </si>
  <si>
    <r>
      <rPr>
        <sz val="10"/>
        <rFont val="Arial"/>
        <family val="2"/>
        <charset val="128"/>
      </rPr>
      <t xml:space="preserve">Ke,Kt,</t>
    </r>
    <r>
      <rPr>
        <sz val="10"/>
        <rFont val="Noto Sans JP"/>
        <family val="2"/>
        <charset val="128"/>
      </rPr>
      <t xml:space="preserve">最大トルク，最高回転数の計算</t>
    </r>
  </si>
  <si>
    <t xml:space="preserve">Kt[Nm/A]
Ke[V/(rad/s)]</t>
  </si>
  <si>
    <t xml:space="preserve">N[rpm]</t>
  </si>
  <si>
    <t xml:space="preserve">ω[rad/s]</t>
  </si>
  <si>
    <r>
      <rPr>
        <sz val="11"/>
        <color theme="1"/>
        <rFont val="游ゴシック"/>
        <family val="2"/>
        <charset val="128"/>
      </rPr>
      <t xml:space="preserve">V</t>
    </r>
    <r>
      <rPr>
        <sz val="9"/>
        <color theme="1"/>
        <rFont val="游ゴシック"/>
        <family val="3"/>
        <charset val="128"/>
      </rPr>
      <t xml:space="preserve">emf</t>
    </r>
    <r>
      <rPr>
        <sz val="11"/>
        <color theme="1"/>
        <rFont val="游ゴシック"/>
        <family val="2"/>
        <charset val="128"/>
      </rPr>
      <t xml:space="preserve">[V]</t>
    </r>
  </si>
  <si>
    <t xml:space="preserve">Vmot[V]</t>
  </si>
  <si>
    <t xml:space="preserve">Imotnolimit[A]</t>
  </si>
  <si>
    <t xml:space="preserve">Imotact[A]</t>
  </si>
  <si>
    <t xml:space="preserve">Tmot[Nm]</t>
  </si>
  <si>
    <t xml:space="preserve">P[W]</t>
  </si>
  <si>
    <t xml:space="preserve">Tmax[Nm]</t>
  </si>
  <si>
    <t xml:space="preserve">Nmax[rpm]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</si>
</sst>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0000"/>
    <numFmt numFmtId="166" formatCode="0.00"/>
    <numFmt numFmtId="167" formatCode="0.0"/>
    <numFmt numFmtId="168" formatCode="0"/>
  </numFmts>
  <fonts count="17">
    <font>
      <sz val="10"/>
      <name val="Noto Sans JP"/>
      <family val="2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2"/>
      <charset val="128"/>
    </font>
    <font>
      <sz val="11"/>
      <color theme="1"/>
      <name val="游ゴシック"/>
      <family val="2"/>
      <charset val="128"/>
    </font>
    <font>
      <sz val="9"/>
      <color theme="1"/>
      <name val="游ゴシック"/>
      <family val="3"/>
      <charset val="128"/>
    </font>
    <font>
      <sz val="9"/>
      <color rgb="FF000000"/>
      <name val="Arial"/>
      <family val="2"/>
    </font>
    <font>
      <sz val="9"/>
      <color rgb="FF000000"/>
      <name val="Noto Sans JP"/>
      <family val="2"/>
    </font>
    <font>
      <sz val="9"/>
      <color rgb="FF595959"/>
      <name val="Noto Sans JP"/>
      <family val="2"/>
    </font>
    <font>
      <sz val="9"/>
      <color rgb="FF2A6099"/>
      <name val="Noto Sans JP"/>
      <family val="2"/>
    </font>
    <font>
      <b val="true"/>
      <sz val="9"/>
      <color rgb="FF2A6099"/>
      <name val="Noto Sans JP"/>
      <family val="2"/>
    </font>
    <font>
      <b val="true"/>
      <sz val="9"/>
      <color rgb="FF2A6099"/>
      <name val="Arial"/>
      <family val="2"/>
    </font>
    <font>
      <sz val="10"/>
      <color rgb="FF000000"/>
      <name val="Noto Sans JP"/>
      <family val="2"/>
    </font>
    <font>
      <sz val="9"/>
      <color rgb="FFFF8000"/>
      <name val="Noto Sans JP"/>
      <family val="2"/>
    </font>
    <font>
      <b val="true"/>
      <sz val="9"/>
      <color rgb="FFFF8000"/>
      <name val="Noto Sans JP"/>
      <family val="2"/>
    </font>
    <font>
      <b val="true"/>
      <sz val="9"/>
      <color rgb="FFFF8000"/>
      <name val="Arial"/>
      <family val="2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4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B8B8B"/>
      <rgbColor rgb="FF9999FF"/>
      <rgbColor rgb="FF993366"/>
      <rgbColor rgb="FFFFFFCC"/>
      <rgbColor rgb="FFCCFFFF"/>
      <rgbColor rgb="FF660066"/>
      <rgbColor rgb="FFFF8080"/>
      <rgbColor rgb="FF2A6099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8000"/>
      <rgbColor rgb="FFED7D31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900" b="0" u="none" strike="noStrike">
                <a:solidFill>
                  <a:srgbClr val="000000"/>
                </a:solidFill>
                <a:uFillTx/>
                <a:latin typeface="Arial"/>
              </a:rPr>
              <a:t>RC用モータ出力の推定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"/>
        <c:varyColors val="0"/>
        <c:ser>
          <c:idx val="0"/>
          <c:order val="0"/>
          <c:tx>
            <c:strRef>
              <c:f>'出力推定 (2)'!$N$7</c:f>
              <c:strCache>
                <c:ptCount val="1"/>
                <c:pt idx="0">
                  <c:v>Tmot[Nm]</c:v>
                </c:pt>
              </c:strCache>
            </c:strRef>
          </c:tx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'出力推定 (2)'!$H$8:$H$58</c:f>
              <c:numCache>
                <c:formatCode>0.00</c:formatCode>
                <c:ptCount val="51"/>
                <c:pt idx="0">
                  <c:v>0</c:v>
                </c:pt>
                <c:pt idx="1">
                  <c:v>453.6</c:v>
                </c:pt>
                <c:pt idx="2">
                  <c:v>907.2</c:v>
                </c:pt>
                <c:pt idx="3">
                  <c:v>1360.8</c:v>
                </c:pt>
                <c:pt idx="4">
                  <c:v>1814.4</c:v>
                </c:pt>
                <c:pt idx="5">
                  <c:v>2268</c:v>
                </c:pt>
                <c:pt idx="6">
                  <c:v>2721.6</c:v>
                </c:pt>
                <c:pt idx="7">
                  <c:v>3175.2</c:v>
                </c:pt>
                <c:pt idx="8">
                  <c:v>3628.8</c:v>
                </c:pt>
                <c:pt idx="9">
                  <c:v>4082.4</c:v>
                </c:pt>
                <c:pt idx="10">
                  <c:v>4536</c:v>
                </c:pt>
                <c:pt idx="11">
                  <c:v>4989.6</c:v>
                </c:pt>
                <c:pt idx="12">
                  <c:v>5443.2</c:v>
                </c:pt>
                <c:pt idx="13">
                  <c:v>5896.8</c:v>
                </c:pt>
                <c:pt idx="14">
                  <c:v>6350.4</c:v>
                </c:pt>
                <c:pt idx="15">
                  <c:v>6804</c:v>
                </c:pt>
                <c:pt idx="16">
                  <c:v>7257.6</c:v>
                </c:pt>
                <c:pt idx="17">
                  <c:v>7711.2</c:v>
                </c:pt>
                <c:pt idx="18">
                  <c:v>8164.8</c:v>
                </c:pt>
                <c:pt idx="19">
                  <c:v>8618.4</c:v>
                </c:pt>
                <c:pt idx="20">
                  <c:v>9072</c:v>
                </c:pt>
                <c:pt idx="21">
                  <c:v>9525.6</c:v>
                </c:pt>
                <c:pt idx="22">
                  <c:v>9979.2</c:v>
                </c:pt>
                <c:pt idx="23">
                  <c:v>10432.8</c:v>
                </c:pt>
                <c:pt idx="24">
                  <c:v>10886.4</c:v>
                </c:pt>
                <c:pt idx="25">
                  <c:v>11340</c:v>
                </c:pt>
                <c:pt idx="26">
                  <c:v>11793.6</c:v>
                </c:pt>
                <c:pt idx="27">
                  <c:v>12247.2</c:v>
                </c:pt>
                <c:pt idx="28">
                  <c:v>12700.8</c:v>
                </c:pt>
                <c:pt idx="29">
                  <c:v>13154.4</c:v>
                </c:pt>
                <c:pt idx="30">
                  <c:v>13608</c:v>
                </c:pt>
                <c:pt idx="31">
                  <c:v>14061.6</c:v>
                </c:pt>
                <c:pt idx="32">
                  <c:v>14515.2</c:v>
                </c:pt>
                <c:pt idx="33">
                  <c:v>14968.8</c:v>
                </c:pt>
                <c:pt idx="34">
                  <c:v>15422.4</c:v>
                </c:pt>
                <c:pt idx="35">
                  <c:v>15876</c:v>
                </c:pt>
                <c:pt idx="36">
                  <c:v>16329.6</c:v>
                </c:pt>
                <c:pt idx="37">
                  <c:v>16783.2</c:v>
                </c:pt>
                <c:pt idx="38">
                  <c:v>17236.8</c:v>
                </c:pt>
                <c:pt idx="39">
                  <c:v>17690.4</c:v>
                </c:pt>
                <c:pt idx="40">
                  <c:v>18144</c:v>
                </c:pt>
                <c:pt idx="41">
                  <c:v>18597.6</c:v>
                </c:pt>
                <c:pt idx="42">
                  <c:v>19051.2</c:v>
                </c:pt>
                <c:pt idx="43">
                  <c:v>19504.8</c:v>
                </c:pt>
                <c:pt idx="44">
                  <c:v>19958.4</c:v>
                </c:pt>
                <c:pt idx="45">
                  <c:v>20412</c:v>
                </c:pt>
                <c:pt idx="46">
                  <c:v>20865.6</c:v>
                </c:pt>
                <c:pt idx="47">
                  <c:v>21319.2</c:v>
                </c:pt>
                <c:pt idx="48">
                  <c:v>21772.8</c:v>
                </c:pt>
                <c:pt idx="49">
                  <c:v>22226.4</c:v>
                </c:pt>
                <c:pt idx="50">
                  <c:v>22680</c:v>
                </c:pt>
              </c:numCache>
            </c:numRef>
          </c:xVal>
          <c:yVal>
            <c:numRef>
              <c:f>'出力推定 (2)'!$N$8:$N$58</c:f>
              <c:numCache>
                <c:formatCode>0.00</c:formatCode>
                <c:ptCount val="51"/>
                <c:pt idx="0">
                  <c:v>0.265258238486492</c:v>
                </c:pt>
                <c:pt idx="1">
                  <c:v>0.265258238486492</c:v>
                </c:pt>
                <c:pt idx="2">
                  <c:v>0.265258238486492</c:v>
                </c:pt>
                <c:pt idx="3">
                  <c:v>0.265258238486492</c:v>
                </c:pt>
                <c:pt idx="4">
                  <c:v>0.265258238486492</c:v>
                </c:pt>
                <c:pt idx="5">
                  <c:v>0.265258238486492</c:v>
                </c:pt>
                <c:pt idx="6">
                  <c:v>0.265258238486492</c:v>
                </c:pt>
                <c:pt idx="7">
                  <c:v>0.265258238486492</c:v>
                </c:pt>
                <c:pt idx="8">
                  <c:v>0.265258238486492</c:v>
                </c:pt>
                <c:pt idx="9">
                  <c:v>0.265258238486492</c:v>
                </c:pt>
                <c:pt idx="10">
                  <c:v>0.265258238486492</c:v>
                </c:pt>
                <c:pt idx="11">
                  <c:v>0.265258238486492</c:v>
                </c:pt>
                <c:pt idx="12">
                  <c:v>0.265258238486492</c:v>
                </c:pt>
                <c:pt idx="13">
                  <c:v>0.265258238486492</c:v>
                </c:pt>
                <c:pt idx="14">
                  <c:v>0.265258238486492</c:v>
                </c:pt>
                <c:pt idx="15">
                  <c:v>0.265258238486492</c:v>
                </c:pt>
                <c:pt idx="16">
                  <c:v>0.265258238486492</c:v>
                </c:pt>
                <c:pt idx="17">
                  <c:v>0.265258238486492</c:v>
                </c:pt>
                <c:pt idx="18">
                  <c:v>0.265258238486492</c:v>
                </c:pt>
                <c:pt idx="19">
                  <c:v>0.265258238486492</c:v>
                </c:pt>
                <c:pt idx="20">
                  <c:v>0.265258238486492</c:v>
                </c:pt>
                <c:pt idx="21">
                  <c:v>0.265258238486492</c:v>
                </c:pt>
                <c:pt idx="22">
                  <c:v>0.265258238486492</c:v>
                </c:pt>
                <c:pt idx="23">
                  <c:v>0.265258238486492</c:v>
                </c:pt>
                <c:pt idx="24">
                  <c:v>0.265258238486492</c:v>
                </c:pt>
                <c:pt idx="25">
                  <c:v>0.265258238486492</c:v>
                </c:pt>
                <c:pt idx="26">
                  <c:v>0.265258238486492</c:v>
                </c:pt>
                <c:pt idx="27">
                  <c:v>0.265258238486492</c:v>
                </c:pt>
                <c:pt idx="28">
                  <c:v>0.265258238486492</c:v>
                </c:pt>
                <c:pt idx="29">
                  <c:v>0.265258238486492</c:v>
                </c:pt>
                <c:pt idx="30">
                  <c:v>0.265258238486492</c:v>
                </c:pt>
                <c:pt idx="31">
                  <c:v>0.265258238486492</c:v>
                </c:pt>
                <c:pt idx="32">
                  <c:v>0.265258238486492</c:v>
                </c:pt>
                <c:pt idx="33">
                  <c:v>0.265258238486492</c:v>
                </c:pt>
                <c:pt idx="34">
                  <c:v>0.265258238486492</c:v>
                </c:pt>
                <c:pt idx="35">
                  <c:v>0.265258238486492</c:v>
                </c:pt>
                <c:pt idx="36">
                  <c:v>0.265258238486492</c:v>
                </c:pt>
                <c:pt idx="37">
                  <c:v>0.253256390318907</c:v>
                </c:pt>
                <c:pt idx="38">
                  <c:v>0.233775129525145</c:v>
                </c:pt>
                <c:pt idx="39">
                  <c:v>0.214293868731383</c:v>
                </c:pt>
                <c:pt idx="40">
                  <c:v>0.194812607937621</c:v>
                </c:pt>
                <c:pt idx="41">
                  <c:v>0.175331347143859</c:v>
                </c:pt>
                <c:pt idx="42">
                  <c:v>0.155850086350097</c:v>
                </c:pt>
                <c:pt idx="43">
                  <c:v>0.136368825556334</c:v>
                </c:pt>
                <c:pt idx="44">
                  <c:v>0.116887564762572</c:v>
                </c:pt>
                <c:pt idx="45">
                  <c:v>0.0974063039688103</c:v>
                </c:pt>
                <c:pt idx="46">
                  <c:v>0.0779250431750483</c:v>
                </c:pt>
                <c:pt idx="47">
                  <c:v>0.0584437823812862</c:v>
                </c:pt>
                <c:pt idx="48">
                  <c:v>0.0389625215875241</c:v>
                </c:pt>
                <c:pt idx="49">
                  <c:v>0.0194812607937622</c:v>
                </c:pt>
                <c:pt idx="50">
                  <c:v>0</c:v>
                </c:pt>
              </c:numCache>
            </c:numRef>
          </c:yVal>
          <c:smooth val="0"/>
        </c:ser>
        <c:axId val="32528730"/>
        <c:axId val="1455188"/>
      </c:scatterChart>
      <c:scatterChart>
        <c:scatterStyle val="line"/>
        <c:varyColors val="0"/>
        <c:ser>
          <c:idx val="1"/>
          <c:order val="1"/>
          <c:tx>
            <c:strRef>
              <c:f>'出力推定 (2)'!$O$7</c:f>
              <c:strCache>
                <c:ptCount val="1"/>
                <c:pt idx="0">
                  <c:v>P[W]</c:v>
                </c:pt>
              </c:strCache>
            </c:strRef>
          </c:tx>
          <c:spPr>
            <a:solidFill>
              <a:srgbClr val="ed7d31"/>
            </a:solidFill>
            <a:ln cap="rnd" w="19080">
              <a:solidFill>
                <a:srgbClr val="ed7d31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cap="rnd"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'出力推定 (2)'!$H$8:$H$58</c:f>
              <c:numCache>
                <c:formatCode>0.00</c:formatCode>
                <c:ptCount val="51"/>
                <c:pt idx="0">
                  <c:v>0</c:v>
                </c:pt>
                <c:pt idx="1">
                  <c:v>453.6</c:v>
                </c:pt>
                <c:pt idx="2">
                  <c:v>907.2</c:v>
                </c:pt>
                <c:pt idx="3">
                  <c:v>1360.8</c:v>
                </c:pt>
                <c:pt idx="4">
                  <c:v>1814.4</c:v>
                </c:pt>
                <c:pt idx="5">
                  <c:v>2268</c:v>
                </c:pt>
                <c:pt idx="6">
                  <c:v>2721.6</c:v>
                </c:pt>
                <c:pt idx="7">
                  <c:v>3175.2</c:v>
                </c:pt>
                <c:pt idx="8">
                  <c:v>3628.8</c:v>
                </c:pt>
                <c:pt idx="9">
                  <c:v>4082.4</c:v>
                </c:pt>
                <c:pt idx="10">
                  <c:v>4536</c:v>
                </c:pt>
                <c:pt idx="11">
                  <c:v>4989.6</c:v>
                </c:pt>
                <c:pt idx="12">
                  <c:v>5443.2</c:v>
                </c:pt>
                <c:pt idx="13">
                  <c:v>5896.8</c:v>
                </c:pt>
                <c:pt idx="14">
                  <c:v>6350.4</c:v>
                </c:pt>
                <c:pt idx="15">
                  <c:v>6804</c:v>
                </c:pt>
                <c:pt idx="16">
                  <c:v>7257.6</c:v>
                </c:pt>
                <c:pt idx="17">
                  <c:v>7711.2</c:v>
                </c:pt>
                <c:pt idx="18">
                  <c:v>8164.8</c:v>
                </c:pt>
                <c:pt idx="19">
                  <c:v>8618.4</c:v>
                </c:pt>
                <c:pt idx="20">
                  <c:v>9072</c:v>
                </c:pt>
                <c:pt idx="21">
                  <c:v>9525.6</c:v>
                </c:pt>
                <c:pt idx="22">
                  <c:v>9979.2</c:v>
                </c:pt>
                <c:pt idx="23">
                  <c:v>10432.8</c:v>
                </c:pt>
                <c:pt idx="24">
                  <c:v>10886.4</c:v>
                </c:pt>
                <c:pt idx="25">
                  <c:v>11340</c:v>
                </c:pt>
                <c:pt idx="26">
                  <c:v>11793.6</c:v>
                </c:pt>
                <c:pt idx="27">
                  <c:v>12247.2</c:v>
                </c:pt>
                <c:pt idx="28">
                  <c:v>12700.8</c:v>
                </c:pt>
                <c:pt idx="29">
                  <c:v>13154.4</c:v>
                </c:pt>
                <c:pt idx="30">
                  <c:v>13608</c:v>
                </c:pt>
                <c:pt idx="31">
                  <c:v>14061.6</c:v>
                </c:pt>
                <c:pt idx="32">
                  <c:v>14515.2</c:v>
                </c:pt>
                <c:pt idx="33">
                  <c:v>14968.8</c:v>
                </c:pt>
                <c:pt idx="34">
                  <c:v>15422.4</c:v>
                </c:pt>
                <c:pt idx="35">
                  <c:v>15876</c:v>
                </c:pt>
                <c:pt idx="36">
                  <c:v>16329.6</c:v>
                </c:pt>
                <c:pt idx="37">
                  <c:v>16783.2</c:v>
                </c:pt>
                <c:pt idx="38">
                  <c:v>17236.8</c:v>
                </c:pt>
                <c:pt idx="39">
                  <c:v>17690.4</c:v>
                </c:pt>
                <c:pt idx="40">
                  <c:v>18144</c:v>
                </c:pt>
                <c:pt idx="41">
                  <c:v>18597.6</c:v>
                </c:pt>
                <c:pt idx="42">
                  <c:v>19051.2</c:v>
                </c:pt>
                <c:pt idx="43">
                  <c:v>19504.8</c:v>
                </c:pt>
                <c:pt idx="44">
                  <c:v>19958.4</c:v>
                </c:pt>
                <c:pt idx="45">
                  <c:v>20412</c:v>
                </c:pt>
                <c:pt idx="46">
                  <c:v>20865.6</c:v>
                </c:pt>
                <c:pt idx="47">
                  <c:v>21319.2</c:v>
                </c:pt>
                <c:pt idx="48">
                  <c:v>21772.8</c:v>
                </c:pt>
                <c:pt idx="49">
                  <c:v>22226.4</c:v>
                </c:pt>
                <c:pt idx="50">
                  <c:v>22680</c:v>
                </c:pt>
              </c:numCache>
            </c:numRef>
          </c:xVal>
          <c:yVal>
            <c:numRef>
              <c:f>'出力推定 (2)'!$O$8:$O$58</c:f>
              <c:numCache>
                <c:formatCode>0.0</c:formatCode>
                <c:ptCount val="51"/>
                <c:pt idx="0">
                  <c:v>0</c:v>
                </c:pt>
                <c:pt idx="1">
                  <c:v>12.6</c:v>
                </c:pt>
                <c:pt idx="2">
                  <c:v>25.2</c:v>
                </c:pt>
                <c:pt idx="3">
                  <c:v>37.8</c:v>
                </c:pt>
                <c:pt idx="4">
                  <c:v>50.4</c:v>
                </c:pt>
                <c:pt idx="5">
                  <c:v>63</c:v>
                </c:pt>
                <c:pt idx="6">
                  <c:v>75.6</c:v>
                </c:pt>
                <c:pt idx="7">
                  <c:v>88.2</c:v>
                </c:pt>
                <c:pt idx="8">
                  <c:v>100.8</c:v>
                </c:pt>
                <c:pt idx="9">
                  <c:v>113.4</c:v>
                </c:pt>
                <c:pt idx="10">
                  <c:v>126</c:v>
                </c:pt>
                <c:pt idx="11">
                  <c:v>138.6</c:v>
                </c:pt>
                <c:pt idx="12">
                  <c:v>151.2</c:v>
                </c:pt>
                <c:pt idx="13">
                  <c:v>163.8</c:v>
                </c:pt>
                <c:pt idx="14">
                  <c:v>176.4</c:v>
                </c:pt>
                <c:pt idx="15">
                  <c:v>189</c:v>
                </c:pt>
                <c:pt idx="16">
                  <c:v>201.6</c:v>
                </c:pt>
                <c:pt idx="17">
                  <c:v>214.2</c:v>
                </c:pt>
                <c:pt idx="18">
                  <c:v>226.8</c:v>
                </c:pt>
                <c:pt idx="19">
                  <c:v>239.4</c:v>
                </c:pt>
                <c:pt idx="20">
                  <c:v>252</c:v>
                </c:pt>
                <c:pt idx="21">
                  <c:v>264.6</c:v>
                </c:pt>
                <c:pt idx="22">
                  <c:v>277.2</c:v>
                </c:pt>
                <c:pt idx="23">
                  <c:v>289.8</c:v>
                </c:pt>
                <c:pt idx="24">
                  <c:v>302.4</c:v>
                </c:pt>
                <c:pt idx="25">
                  <c:v>315</c:v>
                </c:pt>
                <c:pt idx="26">
                  <c:v>327.6</c:v>
                </c:pt>
                <c:pt idx="27">
                  <c:v>340.2</c:v>
                </c:pt>
                <c:pt idx="28">
                  <c:v>352.8</c:v>
                </c:pt>
                <c:pt idx="29">
                  <c:v>365.4</c:v>
                </c:pt>
                <c:pt idx="30">
                  <c:v>378</c:v>
                </c:pt>
                <c:pt idx="31">
                  <c:v>390.6</c:v>
                </c:pt>
                <c:pt idx="32">
                  <c:v>403.2</c:v>
                </c:pt>
                <c:pt idx="33">
                  <c:v>415.8</c:v>
                </c:pt>
                <c:pt idx="34">
                  <c:v>428.4</c:v>
                </c:pt>
                <c:pt idx="35">
                  <c:v>441</c:v>
                </c:pt>
                <c:pt idx="36">
                  <c:v>453.6</c:v>
                </c:pt>
                <c:pt idx="37">
                  <c:v>445.106360655738</c:v>
                </c:pt>
                <c:pt idx="38">
                  <c:v>421.97193442623</c:v>
                </c:pt>
                <c:pt idx="39">
                  <c:v>396.986754098361</c:v>
                </c:pt>
                <c:pt idx="40">
                  <c:v>370.150819672131</c:v>
                </c:pt>
                <c:pt idx="41">
                  <c:v>341.464131147541</c:v>
                </c:pt>
                <c:pt idx="42">
                  <c:v>310.92668852459</c:v>
                </c:pt>
                <c:pt idx="43">
                  <c:v>278.538491803279</c:v>
                </c:pt>
                <c:pt idx="44">
                  <c:v>244.299540983606</c:v>
                </c:pt>
                <c:pt idx="45">
                  <c:v>208.209836065574</c:v>
                </c:pt>
                <c:pt idx="46">
                  <c:v>170.269377049181</c:v>
                </c:pt>
                <c:pt idx="47">
                  <c:v>130.478163934426</c:v>
                </c:pt>
                <c:pt idx="48">
                  <c:v>88.8361967213116</c:v>
                </c:pt>
                <c:pt idx="49">
                  <c:v>45.3434754098364</c:v>
                </c:pt>
                <c:pt idx="50">
                  <c:v>0</c:v>
                </c:pt>
              </c:numCache>
            </c:numRef>
          </c:yVal>
          <c:smooth val="0"/>
        </c:ser>
        <c:axId val="44475953"/>
        <c:axId val="94871957"/>
      </c:scatterChart>
      <c:valAx>
        <c:axId val="32528730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sz="1300" b="0" u="none" strike="noStrike">
                    <a:uFillTx/>
                    <a:latin typeface="Arial"/>
                  </a:defRPr>
                </a:pPr>
                <a:r>
                  <a:rPr sz="900" b="0" u="none" strike="noStrike">
                    <a:solidFill>
                      <a:srgbClr val="000000"/>
                    </a:solidFill>
                    <a:uFillTx/>
                    <a:latin typeface="Arial"/>
                  </a:rPr>
                  <a:t>モータ軸回転数[rpm]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sz="900" b="0" u="none" strike="noStrik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1455188"/>
        <c:crosses val="autoZero"/>
        <c:crossBetween val="midCat"/>
      </c:valAx>
      <c:valAx>
        <c:axId val="1455188"/>
        <c:scaling>
          <c:orientation val="minMax"/>
          <c:min val="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sz="1300" b="0" u="none" strike="noStrike">
                    <a:uFillTx/>
                    <a:latin typeface="Arial"/>
                  </a:defRPr>
                </a:pPr>
                <a:r>
                  <a:rPr sz="900" b="1" u="none" strike="noStrike">
                    <a:solidFill>
                      <a:srgbClr val="2a6099"/>
                    </a:solidFill>
                    <a:uFillTx/>
                    <a:latin typeface="Arial"/>
                  </a:rPr>
                  <a:t>モータ軸トルク[Nm]</a:t>
                </a:r>
              </a:p>
            </c:rich>
          </c:tx>
          <c:layout>
            <c:manualLayout>
              <c:xMode val="edge"/>
              <c:yMode val="edge"/>
              <c:x val="0.0311027332704995"/>
              <c:y val="0.297916426844711"/>
            </c:manualLayout>
          </c:layout>
          <c:overlay val="0"/>
          <c:spPr>
            <a:noFill/>
            <a:ln w="0">
              <a:noFill/>
            </a:ln>
          </c:spPr>
        </c:title>
        <c:numFmt formatCode="0.00" sourceLinked="0"/>
        <c:majorTickMark val="none"/>
        <c:minorTickMark val="none"/>
        <c:tickLblPos val="nextTo"/>
        <c:spPr>
          <a:ln w="9360">
            <a:solidFill>
              <a:srgbClr val="2a6099"/>
            </a:solidFill>
            <a:round/>
          </a:ln>
        </c:spPr>
        <c:txPr>
          <a:bodyPr/>
          <a:lstStyle/>
          <a:p>
            <a:pPr>
              <a:defRPr sz="900" b="0" u="none" strike="noStrike">
                <a:solidFill>
                  <a:srgbClr val="2a6099"/>
                </a:solidFill>
                <a:uFillTx/>
                <a:latin typeface="Calibri"/>
              </a:defRPr>
            </a:pPr>
          </a:p>
        </c:txPr>
        <c:crossAx val="32528730"/>
        <c:crosses val="autoZero"/>
        <c:crossBetween val="midCat"/>
      </c:valAx>
      <c:valAx>
        <c:axId val="44475953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94871957"/>
        <c:crossBetween val="midCat"/>
      </c:valAx>
      <c:valAx>
        <c:axId val="94871957"/>
        <c:scaling>
          <c:orientation val="minMax"/>
          <c:min val="0"/>
        </c:scaling>
        <c:delete val="0"/>
        <c:axPos val="r"/>
        <c:title>
          <c:tx>
            <c:rich>
              <a:bodyPr rot="5400000"/>
              <a:lstStyle/>
              <a:p>
                <a:pPr>
                  <a:defRPr sz="1300" b="0" u="none" strike="noStrike">
                    <a:uFillTx/>
                    <a:latin typeface="Arial"/>
                  </a:defRPr>
                </a:pPr>
                <a:r>
                  <a:rPr sz="900" b="1" u="none" strike="noStrike">
                    <a:solidFill>
                      <a:srgbClr val="ff8000"/>
                    </a:solidFill>
                    <a:uFillTx/>
                    <a:latin typeface="Arial"/>
                  </a:rPr>
                  <a:t>モータ軸出力[W]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9360">
            <a:solidFill>
              <a:srgbClr val="ff8000"/>
            </a:solidFill>
            <a:round/>
          </a:ln>
        </c:spPr>
        <c:txPr>
          <a:bodyPr/>
          <a:lstStyle/>
          <a:p>
            <a:pPr>
              <a:defRPr sz="900" b="0" u="none" strike="noStrike">
                <a:solidFill>
                  <a:srgbClr val="ff8000"/>
                </a:solidFill>
                <a:uFillTx/>
                <a:latin typeface="Calibri"/>
              </a:defRPr>
            </a:pPr>
          </a:p>
        </c:txPr>
        <c:crossAx val="44475953"/>
        <c:crosses val="max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10</xdr:row>
      <xdr:rowOff>36360</xdr:rowOff>
    </xdr:from>
    <xdr:to>
      <xdr:col>5</xdr:col>
      <xdr:colOff>522720</xdr:colOff>
      <xdr:row>29</xdr:row>
      <xdr:rowOff>74520</xdr:rowOff>
    </xdr:to>
    <xdr:graphicFrame>
      <xdr:nvGraphicFramePr>
        <xdr:cNvPr id="1" name="グラフ 2"/>
        <xdr:cNvGraphicFramePr/>
      </xdr:nvGraphicFramePr>
      <xdr:xfrm>
        <a:off x="0" y="2440440"/>
        <a:ext cx="4965120" cy="3126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4" activeCellId="0" sqref="H4"/>
    </sheetView>
  </sheetViews>
  <sheetFormatPr defaultColWidth="9.24609375" defaultRowHeight="18" customHeight="true" zeroHeight="false" outlineLevelRow="0" outlineLevelCol="0"/>
  <cols>
    <col collapsed="false" customWidth="true" hidden="false" outlineLevel="0" max="1" min="1" style="1" width="20.44"/>
    <col collapsed="false" customWidth="true" hidden="false" outlineLevel="0" max="3" min="3" style="0" width="7.52"/>
    <col collapsed="false" customWidth="true" hidden="false" outlineLevel="0" max="4" min="4" style="1" width="16.58"/>
    <col collapsed="false" customWidth="false" hidden="false" outlineLevel="0" max="6" min="5" style="1" width="9.24"/>
    <col collapsed="false" customWidth="true" hidden="false" outlineLevel="0" max="8" min="8" style="1" width="13.74"/>
    <col collapsed="false" customWidth="true" hidden="false" outlineLevel="0" max="9" min="9" style="1" width="19.89"/>
    <col collapsed="false" customWidth="true" hidden="false" outlineLevel="0" max="10" min="10" style="1" width="11.31"/>
    <col collapsed="false" customWidth="true" hidden="false" outlineLevel="0" max="12" min="12" style="1" width="15.05"/>
    <col collapsed="false" customWidth="true" hidden="false" outlineLevel="0" max="13" min="13" style="1" width="11.6"/>
    <col collapsed="false" customWidth="true" hidden="false" outlineLevel="0" max="14" min="14" style="1" width="14.51"/>
    <col collapsed="false" customWidth="true" hidden="false" outlineLevel="0" max="15" min="15" style="1" width="11.98"/>
    <col collapsed="false" customWidth="true" hidden="false" outlineLevel="0" max="18" min="18" style="1" width="10.88"/>
  </cols>
  <sheetData>
    <row r="1" customFormat="false" ht="18" hidden="false" customHeight="true" outlineLevel="0" collapsed="false">
      <c r="A1" s="1" t="s">
        <v>0</v>
      </c>
    </row>
    <row r="2" customFormat="false" ht="18" hidden="false" customHeight="false" outlineLevel="0" collapsed="false">
      <c r="A2" s="1" t="s">
        <v>1</v>
      </c>
      <c r="D2" s="1" t="s">
        <v>2</v>
      </c>
    </row>
    <row r="3" customFormat="false" ht="25.3" hidden="false" customHeight="false" outlineLevel="0" collapsed="false">
      <c r="A3" s="2" t="s">
        <v>3</v>
      </c>
      <c r="B3" s="3" t="n">
        <v>75</v>
      </c>
      <c r="D3" s="4" t="s">
        <v>4</v>
      </c>
      <c r="E3" s="3" t="n">
        <v>2700</v>
      </c>
      <c r="G3" s="1"/>
    </row>
    <row r="4" customFormat="false" ht="25.3" hidden="false" customHeight="false" outlineLevel="0" collapsed="false">
      <c r="A4" s="2" t="s">
        <v>5</v>
      </c>
      <c r="B4" s="3" t="n">
        <v>8.4</v>
      </c>
      <c r="D4" s="4" t="s">
        <v>6</v>
      </c>
      <c r="E4" s="3" t="n">
        <v>0.0305</v>
      </c>
      <c r="G4" s="5"/>
      <c r="P4" s="1"/>
    </row>
    <row r="6" customFormat="false" ht="18" hidden="false" customHeight="true" outlineLevel="0" collapsed="false">
      <c r="A6" s="6" t="s">
        <v>7</v>
      </c>
    </row>
    <row r="7" customFormat="false" ht="25.3" hidden="false" customHeight="false" outlineLevel="0" collapsed="false">
      <c r="A7" s="2" t="s">
        <v>8</v>
      </c>
      <c r="B7" s="3" t="n">
        <f aca="false">1/(2*PI()/60*E3)</f>
        <v>0.00353677651315323</v>
      </c>
      <c r="G7" s="7"/>
      <c r="H7" s="8" t="s">
        <v>9</v>
      </c>
      <c r="I7" s="8" t="s">
        <v>10</v>
      </c>
      <c r="J7" s="8" t="s">
        <v>11</v>
      </c>
      <c r="K7" s="8" t="s">
        <v>12</v>
      </c>
      <c r="L7" s="8" t="s">
        <v>13</v>
      </c>
      <c r="M7" s="8" t="s">
        <v>14</v>
      </c>
      <c r="N7" s="8" t="s">
        <v>15</v>
      </c>
      <c r="O7" s="8" t="s">
        <v>16</v>
      </c>
      <c r="Q7" s="1"/>
      <c r="S7" s="1"/>
    </row>
    <row r="8" customFormat="false" ht="13.8" hidden="false" customHeight="false" outlineLevel="0" collapsed="false">
      <c r="A8" s="4" t="s">
        <v>17</v>
      </c>
      <c r="B8" s="9" t="n">
        <f aca="false">N8</f>
        <v>0.265258238486492</v>
      </c>
      <c r="G8" s="3" t="n">
        <v>0</v>
      </c>
      <c r="H8" s="10" t="n">
        <f aca="false">$B$9*G8/50</f>
        <v>0</v>
      </c>
      <c r="I8" s="11" t="n">
        <f aca="false">H8*2*PI()/60</f>
        <v>0</v>
      </c>
      <c r="J8" s="3" t="n">
        <f aca="false">I8*$B$7</f>
        <v>0</v>
      </c>
      <c r="K8" s="3" t="n">
        <f aca="false">J8+M8*$E$4</f>
        <v>2.2875</v>
      </c>
      <c r="L8" s="11" t="n">
        <f aca="false">($B$4-J8)/$E$4</f>
        <v>275.409836065574</v>
      </c>
      <c r="M8" s="11" t="n">
        <f aca="false">IF((L8&gt;$B$3),$B$3,L8)</f>
        <v>75</v>
      </c>
      <c r="N8" s="10" t="n">
        <f aca="false">MIN(L8:M8)*$B$7</f>
        <v>0.265258238486492</v>
      </c>
      <c r="O8" s="11" t="n">
        <f aca="false">I8*N8</f>
        <v>0</v>
      </c>
      <c r="Q8" s="12"/>
      <c r="R8" s="13"/>
      <c r="S8" s="12"/>
    </row>
    <row r="9" customFormat="false" ht="13.8" hidden="false" customHeight="false" outlineLevel="0" collapsed="false">
      <c r="A9" s="4" t="s">
        <v>18</v>
      </c>
      <c r="B9" s="3" t="n">
        <f aca="false">B4*E3</f>
        <v>22680</v>
      </c>
      <c r="G9" s="3" t="n">
        <v>1</v>
      </c>
      <c r="H9" s="10" t="n">
        <f aca="false">$B$9*G9/50</f>
        <v>453.6</v>
      </c>
      <c r="I9" s="11" t="n">
        <f aca="false">H9*2*PI()/60</f>
        <v>47.5008809222777</v>
      </c>
      <c r="J9" s="3" t="n">
        <f aca="false">I9*$B$7</f>
        <v>0.168</v>
      </c>
      <c r="K9" s="3" t="n">
        <f aca="false">J9+M9*$E$4</f>
        <v>2.4555</v>
      </c>
      <c r="L9" s="11" t="n">
        <f aca="false">($B$4-J9)/$E$4</f>
        <v>269.901639344262</v>
      </c>
      <c r="M9" s="11" t="n">
        <f aca="false">IF((L9&gt;$B$3),$B$3,L9)</f>
        <v>75</v>
      </c>
      <c r="N9" s="10" t="n">
        <f aca="false">M9*$B$7</f>
        <v>0.265258238486492</v>
      </c>
      <c r="O9" s="11" t="n">
        <f aca="false">I9*N9</f>
        <v>12.6</v>
      </c>
      <c r="Q9" s="12"/>
      <c r="R9" s="13"/>
      <c r="S9" s="12"/>
    </row>
    <row r="10" customFormat="false" ht="13.8" hidden="false" customHeight="false" outlineLevel="0" collapsed="false">
      <c r="A10" s="14"/>
      <c r="G10" s="3" t="n">
        <v>2</v>
      </c>
      <c r="H10" s="10" t="n">
        <f aca="false">$B$9*G10/50</f>
        <v>907.2</v>
      </c>
      <c r="I10" s="11" t="n">
        <f aca="false">H10*2*PI()/60</f>
        <v>95.0017618445554</v>
      </c>
      <c r="J10" s="3" t="n">
        <f aca="false">I10*$B$7</f>
        <v>0.336</v>
      </c>
      <c r="K10" s="3" t="n">
        <f aca="false">J10+M10*$E$4</f>
        <v>2.6235</v>
      </c>
      <c r="L10" s="11" t="n">
        <f aca="false">($B$4-J10)/$E$4</f>
        <v>264.393442622951</v>
      </c>
      <c r="M10" s="11" t="n">
        <f aca="false">IF((L10&gt;$B$3),$B$3,L10)</f>
        <v>75</v>
      </c>
      <c r="N10" s="10" t="n">
        <f aca="false">M10*$B$7</f>
        <v>0.265258238486492</v>
      </c>
      <c r="O10" s="11" t="n">
        <f aca="false">I10*N10</f>
        <v>25.2</v>
      </c>
      <c r="Q10" s="12"/>
      <c r="R10" s="13"/>
      <c r="S10" s="12"/>
    </row>
    <row r="11" customFormat="false" ht="12.8" hidden="false" customHeight="false" outlineLevel="0" collapsed="false">
      <c r="G11" s="3" t="n">
        <v>3</v>
      </c>
      <c r="H11" s="10" t="n">
        <f aca="false">$B$9*G11/50</f>
        <v>1360.8</v>
      </c>
      <c r="I11" s="11" t="n">
        <f aca="false">H11*2*PI()/60</f>
        <v>142.502642766833</v>
      </c>
      <c r="J11" s="3" t="n">
        <f aca="false">I11*$B$7</f>
        <v>0.504</v>
      </c>
      <c r="K11" s="3" t="n">
        <f aca="false">J11+M11*$E$4</f>
        <v>2.7915</v>
      </c>
      <c r="L11" s="11" t="n">
        <f aca="false">($B$4-J11)/$E$4</f>
        <v>258.885245901639</v>
      </c>
      <c r="M11" s="11" t="n">
        <f aca="false">IF((L11&gt;$B$3),$B$3,L11)</f>
        <v>75</v>
      </c>
      <c r="N11" s="10" t="n">
        <f aca="false">M11*$B$7</f>
        <v>0.265258238486492</v>
      </c>
      <c r="O11" s="11" t="n">
        <f aca="false">I11*N11</f>
        <v>37.8</v>
      </c>
      <c r="Q11" s="12"/>
      <c r="R11" s="13"/>
      <c r="S11" s="12"/>
    </row>
    <row r="12" customFormat="false" ht="12.8" hidden="false" customHeight="false" outlineLevel="0" collapsed="false">
      <c r="G12" s="3" t="n">
        <v>4</v>
      </c>
      <c r="H12" s="10" t="n">
        <f aca="false">$B$9*G12/50</f>
        <v>1814.4</v>
      </c>
      <c r="I12" s="11" t="n">
        <f aca="false">H12*2*PI()/60</f>
        <v>190.003523689111</v>
      </c>
      <c r="J12" s="3" t="n">
        <f aca="false">I12*$B$7</f>
        <v>0.672</v>
      </c>
      <c r="K12" s="3" t="n">
        <f aca="false">J12+M12*$E$4</f>
        <v>2.9595</v>
      </c>
      <c r="L12" s="11" t="n">
        <f aca="false">($B$4-J12)/$E$4</f>
        <v>253.377049180328</v>
      </c>
      <c r="M12" s="11" t="n">
        <f aca="false">IF((L12&gt;$B$3),$B$3,L12)</f>
        <v>75</v>
      </c>
      <c r="N12" s="10" t="n">
        <f aca="false">M12*$B$7</f>
        <v>0.265258238486492</v>
      </c>
      <c r="O12" s="11" t="n">
        <f aca="false">I12*N12</f>
        <v>50.4</v>
      </c>
      <c r="Q12" s="12"/>
      <c r="R12" s="13"/>
      <c r="S12" s="12"/>
    </row>
    <row r="13" customFormat="false" ht="12.8" hidden="false" customHeight="false" outlineLevel="0" collapsed="false">
      <c r="G13" s="3" t="n">
        <v>5</v>
      </c>
      <c r="H13" s="10" t="n">
        <f aca="false">$B$9*G13/50</f>
        <v>2268</v>
      </c>
      <c r="I13" s="11" t="n">
        <f aca="false">H13*2*PI()/60</f>
        <v>237.504404611388</v>
      </c>
      <c r="J13" s="3" t="n">
        <f aca="false">I13*$B$7</f>
        <v>0.84</v>
      </c>
      <c r="K13" s="3" t="n">
        <f aca="false">J13+M13*$E$4</f>
        <v>3.1275</v>
      </c>
      <c r="L13" s="11" t="n">
        <f aca="false">($B$4-J13)/$E$4</f>
        <v>247.868852459016</v>
      </c>
      <c r="M13" s="11" t="n">
        <f aca="false">IF((L13&gt;$B$3),$B$3,L13)</f>
        <v>75</v>
      </c>
      <c r="N13" s="10" t="n">
        <f aca="false">M13*$B$7</f>
        <v>0.265258238486492</v>
      </c>
      <c r="O13" s="11" t="n">
        <f aca="false">I13*N13</f>
        <v>63</v>
      </c>
      <c r="Q13" s="12"/>
      <c r="R13" s="13"/>
      <c r="S13" s="12"/>
    </row>
    <row r="14" customFormat="false" ht="12.8" hidden="false" customHeight="false" outlineLevel="0" collapsed="false">
      <c r="G14" s="3" t="n">
        <v>6</v>
      </c>
      <c r="H14" s="10" t="n">
        <f aca="false">$B$9*G14/50</f>
        <v>2721.6</v>
      </c>
      <c r="I14" s="11" t="n">
        <f aca="false">H14*2*PI()/60</f>
        <v>285.005285533666</v>
      </c>
      <c r="J14" s="3" t="n">
        <f aca="false">I14*$B$7</f>
        <v>1.008</v>
      </c>
      <c r="K14" s="3" t="n">
        <f aca="false">J14+M14*$E$4</f>
        <v>3.2955</v>
      </c>
      <c r="L14" s="11" t="n">
        <f aca="false">($B$4-J14)/$E$4</f>
        <v>242.360655737705</v>
      </c>
      <c r="M14" s="11" t="n">
        <f aca="false">IF((L14&gt;$B$3),$B$3,L14)</f>
        <v>75</v>
      </c>
      <c r="N14" s="10" t="n">
        <f aca="false">M14*$B$7</f>
        <v>0.265258238486492</v>
      </c>
      <c r="O14" s="11" t="n">
        <f aca="false">I14*N14</f>
        <v>75.6</v>
      </c>
      <c r="Q14" s="12"/>
      <c r="R14" s="13"/>
      <c r="S14" s="12"/>
    </row>
    <row r="15" customFormat="false" ht="12.8" hidden="false" customHeight="false" outlineLevel="0" collapsed="false">
      <c r="G15" s="3" t="n">
        <v>7</v>
      </c>
      <c r="H15" s="10" t="n">
        <f aca="false">$B$9*G15/50</f>
        <v>3175.2</v>
      </c>
      <c r="I15" s="11" t="n">
        <f aca="false">H15*2*PI()/60</f>
        <v>332.506166455944</v>
      </c>
      <c r="J15" s="3" t="n">
        <f aca="false">I15*$B$7</f>
        <v>1.176</v>
      </c>
      <c r="K15" s="3" t="n">
        <f aca="false">J15+M15*$E$4</f>
        <v>3.4635</v>
      </c>
      <c r="L15" s="11" t="n">
        <f aca="false">($B$4-J15)/$E$4</f>
        <v>236.852459016393</v>
      </c>
      <c r="M15" s="11" t="n">
        <f aca="false">IF((L15&gt;$B$3),$B$3,L15)</f>
        <v>75</v>
      </c>
      <c r="N15" s="10" t="n">
        <f aca="false">M15*$B$7</f>
        <v>0.265258238486492</v>
      </c>
      <c r="O15" s="11" t="n">
        <f aca="false">I15*N15</f>
        <v>88.2</v>
      </c>
      <c r="Q15" s="12"/>
      <c r="R15" s="13"/>
      <c r="S15" s="12"/>
    </row>
    <row r="16" customFormat="false" ht="12.8" hidden="false" customHeight="false" outlineLevel="0" collapsed="false">
      <c r="G16" s="3" t="n">
        <v>8</v>
      </c>
      <c r="H16" s="10" t="n">
        <f aca="false">$B$9*G16/50</f>
        <v>3628.8</v>
      </c>
      <c r="I16" s="11" t="n">
        <f aca="false">H16*2*PI()/60</f>
        <v>380.007047378221</v>
      </c>
      <c r="J16" s="3" t="n">
        <f aca="false">I16*$B$7</f>
        <v>1.344</v>
      </c>
      <c r="K16" s="3" t="n">
        <f aca="false">J16+M16*$E$4</f>
        <v>3.6315</v>
      </c>
      <c r="L16" s="11" t="n">
        <f aca="false">($B$4-J16)/$E$4</f>
        <v>231.344262295082</v>
      </c>
      <c r="M16" s="11" t="n">
        <f aca="false">IF((L16&gt;$B$3),$B$3,L16)</f>
        <v>75</v>
      </c>
      <c r="N16" s="10" t="n">
        <f aca="false">M16*$B$7</f>
        <v>0.265258238486492</v>
      </c>
      <c r="O16" s="11" t="n">
        <f aca="false">I16*N16</f>
        <v>100.8</v>
      </c>
      <c r="Q16" s="12"/>
      <c r="R16" s="13"/>
      <c r="S16" s="12"/>
    </row>
    <row r="17" customFormat="false" ht="12.8" hidden="false" customHeight="false" outlineLevel="0" collapsed="false">
      <c r="G17" s="3" t="n">
        <v>9</v>
      </c>
      <c r="H17" s="10" t="n">
        <f aca="false">$B$9*G17/50</f>
        <v>4082.4</v>
      </c>
      <c r="I17" s="11" t="n">
        <f aca="false">H17*2*PI()/60</f>
        <v>427.507928300499</v>
      </c>
      <c r="J17" s="3" t="n">
        <f aca="false">I17*$B$7</f>
        <v>1.512</v>
      </c>
      <c r="K17" s="3" t="n">
        <f aca="false">J17+M17*$E$4</f>
        <v>3.7995</v>
      </c>
      <c r="L17" s="11" t="n">
        <f aca="false">($B$4-J17)/$E$4</f>
        <v>225.836065573771</v>
      </c>
      <c r="M17" s="11" t="n">
        <f aca="false">IF((L17&gt;$B$3),$B$3,L17)</f>
        <v>75</v>
      </c>
      <c r="N17" s="10" t="n">
        <f aca="false">M17*$B$7</f>
        <v>0.265258238486492</v>
      </c>
      <c r="O17" s="11" t="n">
        <f aca="false">I17*N17</f>
        <v>113.4</v>
      </c>
      <c r="Q17" s="12"/>
      <c r="R17" s="13"/>
      <c r="S17" s="12"/>
    </row>
    <row r="18" customFormat="false" ht="12.8" hidden="false" customHeight="false" outlineLevel="0" collapsed="false">
      <c r="G18" s="3" t="n">
        <v>10</v>
      </c>
      <c r="H18" s="10" t="n">
        <f aca="false">$B$9*G18/50</f>
        <v>4536</v>
      </c>
      <c r="I18" s="11" t="n">
        <f aca="false">H18*2*PI()/60</f>
        <v>475.008809222777</v>
      </c>
      <c r="J18" s="3" t="n">
        <f aca="false">I18*$B$7</f>
        <v>1.68</v>
      </c>
      <c r="K18" s="3" t="n">
        <f aca="false">J18+M18*$E$4</f>
        <v>3.9675</v>
      </c>
      <c r="L18" s="11" t="n">
        <f aca="false">($B$4-J18)/$E$4</f>
        <v>220.327868852459</v>
      </c>
      <c r="M18" s="11" t="n">
        <f aca="false">IF((L18&gt;$B$3),$B$3,L18)</f>
        <v>75</v>
      </c>
      <c r="N18" s="10" t="n">
        <f aca="false">M18*$B$7</f>
        <v>0.265258238486492</v>
      </c>
      <c r="O18" s="11" t="n">
        <f aca="false">I18*N18</f>
        <v>126</v>
      </c>
      <c r="Q18" s="12"/>
      <c r="R18" s="13"/>
      <c r="S18" s="12"/>
    </row>
    <row r="19" customFormat="false" ht="12.8" hidden="false" customHeight="false" outlineLevel="0" collapsed="false">
      <c r="G19" s="3" t="n">
        <v>11</v>
      </c>
      <c r="H19" s="10" t="n">
        <f aca="false">$B$9*G19/50</f>
        <v>4989.6</v>
      </c>
      <c r="I19" s="11" t="n">
        <f aca="false">H19*2*PI()/60</f>
        <v>522.509690145055</v>
      </c>
      <c r="J19" s="3" t="n">
        <f aca="false">I19*$B$7</f>
        <v>1.848</v>
      </c>
      <c r="K19" s="3" t="n">
        <f aca="false">J19+M19*$E$4</f>
        <v>4.1355</v>
      </c>
      <c r="L19" s="11" t="n">
        <f aca="false">($B$4-J19)/$E$4</f>
        <v>214.819672131148</v>
      </c>
      <c r="M19" s="11" t="n">
        <f aca="false">IF((L19&gt;$B$3),$B$3,L19)</f>
        <v>75</v>
      </c>
      <c r="N19" s="10" t="n">
        <f aca="false">M19*$B$7</f>
        <v>0.265258238486492</v>
      </c>
      <c r="O19" s="11" t="n">
        <f aca="false">I19*N19</f>
        <v>138.6</v>
      </c>
      <c r="Q19" s="12"/>
      <c r="R19" s="13"/>
      <c r="S19" s="12"/>
    </row>
    <row r="20" customFormat="false" ht="12.8" hidden="false" customHeight="false" outlineLevel="0" collapsed="false">
      <c r="G20" s="3" t="n">
        <v>12</v>
      </c>
      <c r="H20" s="10" t="n">
        <f aca="false">$B$9*G20/50</f>
        <v>5443.2</v>
      </c>
      <c r="I20" s="11" t="n">
        <f aca="false">H20*2*PI()/60</f>
        <v>570.010571067332</v>
      </c>
      <c r="J20" s="3" t="n">
        <f aca="false">I20*$B$7</f>
        <v>2.016</v>
      </c>
      <c r="K20" s="3" t="n">
        <f aca="false">J20+M20*$E$4</f>
        <v>4.3035</v>
      </c>
      <c r="L20" s="11" t="n">
        <f aca="false">($B$4-J20)/$E$4</f>
        <v>209.311475409836</v>
      </c>
      <c r="M20" s="11" t="n">
        <f aca="false">IF((L20&gt;$B$3),$B$3,L20)</f>
        <v>75</v>
      </c>
      <c r="N20" s="10" t="n">
        <f aca="false">M20*$B$7</f>
        <v>0.265258238486492</v>
      </c>
      <c r="O20" s="11" t="n">
        <f aca="false">I20*N20</f>
        <v>151.2</v>
      </c>
      <c r="Q20" s="12"/>
      <c r="R20" s="13"/>
      <c r="S20" s="12"/>
    </row>
    <row r="21" customFormat="false" ht="12.8" hidden="false" customHeight="false" outlineLevel="0" collapsed="false">
      <c r="G21" s="3" t="n">
        <v>13</v>
      </c>
      <c r="H21" s="10" t="n">
        <f aca="false">$B$9*G21/50</f>
        <v>5896.8</v>
      </c>
      <c r="I21" s="11" t="n">
        <f aca="false">H21*2*PI()/60</f>
        <v>617.51145198961</v>
      </c>
      <c r="J21" s="3" t="n">
        <f aca="false">I21*$B$7</f>
        <v>2.184</v>
      </c>
      <c r="K21" s="3" t="n">
        <f aca="false">J21+M21*$E$4</f>
        <v>4.4715</v>
      </c>
      <c r="L21" s="11" t="n">
        <f aca="false">($B$4-J21)/$E$4</f>
        <v>203.803278688525</v>
      </c>
      <c r="M21" s="11" t="n">
        <f aca="false">IF((L21&gt;$B$3),$B$3,L21)</f>
        <v>75</v>
      </c>
      <c r="N21" s="10" t="n">
        <f aca="false">M21*$B$7</f>
        <v>0.265258238486492</v>
      </c>
      <c r="O21" s="11" t="n">
        <f aca="false">I21*N21</f>
        <v>163.8</v>
      </c>
      <c r="Q21" s="12"/>
      <c r="R21" s="13"/>
      <c r="S21" s="12"/>
    </row>
    <row r="22" customFormat="false" ht="12.8" hidden="false" customHeight="false" outlineLevel="0" collapsed="false">
      <c r="G22" s="3" t="n">
        <v>14</v>
      </c>
      <c r="H22" s="10" t="n">
        <f aca="false">$B$9*G22/50</f>
        <v>6350.4</v>
      </c>
      <c r="I22" s="11" t="n">
        <f aca="false">H22*2*PI()/60</f>
        <v>665.012332911887</v>
      </c>
      <c r="J22" s="3" t="n">
        <f aca="false">I22*$B$7</f>
        <v>2.352</v>
      </c>
      <c r="K22" s="3" t="n">
        <f aca="false">J22+M22*$E$4</f>
        <v>4.6395</v>
      </c>
      <c r="L22" s="11" t="n">
        <f aca="false">($B$4-J22)/$E$4</f>
        <v>198.295081967213</v>
      </c>
      <c r="M22" s="11" t="n">
        <f aca="false">IF((L22&gt;$B$3),$B$3,L22)</f>
        <v>75</v>
      </c>
      <c r="N22" s="10" t="n">
        <f aca="false">M22*$B$7</f>
        <v>0.265258238486492</v>
      </c>
      <c r="O22" s="11" t="n">
        <f aca="false">I22*N22</f>
        <v>176.4</v>
      </c>
      <c r="Q22" s="12"/>
      <c r="R22" s="13"/>
      <c r="S22" s="12"/>
    </row>
    <row r="23" customFormat="false" ht="12.8" hidden="false" customHeight="false" outlineLevel="0" collapsed="false">
      <c r="G23" s="3" t="n">
        <v>15</v>
      </c>
      <c r="H23" s="10" t="n">
        <f aca="false">$B$9*G23/50</f>
        <v>6804</v>
      </c>
      <c r="I23" s="11" t="n">
        <f aca="false">H23*2*PI()/60</f>
        <v>712.513213834165</v>
      </c>
      <c r="J23" s="3" t="n">
        <f aca="false">I23*$B$7</f>
        <v>2.52</v>
      </c>
      <c r="K23" s="3" t="n">
        <f aca="false">J23+M23*$E$4</f>
        <v>4.8075</v>
      </c>
      <c r="L23" s="11" t="n">
        <f aca="false">($B$4-J23)/$E$4</f>
        <v>192.786885245902</v>
      </c>
      <c r="M23" s="11" t="n">
        <f aca="false">IF((L23&gt;$B$3),$B$3,L23)</f>
        <v>75</v>
      </c>
      <c r="N23" s="10" t="n">
        <f aca="false">M23*$B$7</f>
        <v>0.265258238486492</v>
      </c>
      <c r="O23" s="11" t="n">
        <f aca="false">I23*N23</f>
        <v>189</v>
      </c>
      <c r="Q23" s="12"/>
      <c r="R23" s="13"/>
      <c r="S23" s="12"/>
    </row>
    <row r="24" customFormat="false" ht="12.8" hidden="false" customHeight="false" outlineLevel="0" collapsed="false">
      <c r="G24" s="3" t="n">
        <v>16</v>
      </c>
      <c r="H24" s="10" t="n">
        <f aca="false">$B$9*G24/50</f>
        <v>7257.6</v>
      </c>
      <c r="I24" s="11" t="n">
        <f aca="false">H24*2*PI()/60</f>
        <v>760.014094756443</v>
      </c>
      <c r="J24" s="3" t="n">
        <f aca="false">I24*$B$7</f>
        <v>2.688</v>
      </c>
      <c r="K24" s="3" t="n">
        <f aca="false">J24+M24*$E$4</f>
        <v>4.9755</v>
      </c>
      <c r="L24" s="11" t="n">
        <f aca="false">($B$4-J24)/$E$4</f>
        <v>187.27868852459</v>
      </c>
      <c r="M24" s="11" t="n">
        <f aca="false">IF((L24&gt;$B$3),$B$3,L24)</f>
        <v>75</v>
      </c>
      <c r="N24" s="10" t="n">
        <f aca="false">M24*$B$7</f>
        <v>0.265258238486492</v>
      </c>
      <c r="O24" s="11" t="n">
        <f aca="false">I24*N24</f>
        <v>201.6</v>
      </c>
      <c r="Q24" s="12"/>
      <c r="R24" s="13"/>
      <c r="S24" s="12"/>
    </row>
    <row r="25" customFormat="false" ht="12.8" hidden="false" customHeight="false" outlineLevel="0" collapsed="false">
      <c r="G25" s="3" t="n">
        <v>17</v>
      </c>
      <c r="H25" s="10" t="n">
        <f aca="false">$B$9*G25/50</f>
        <v>7711.2</v>
      </c>
      <c r="I25" s="11" t="n">
        <f aca="false">H25*2*PI()/60</f>
        <v>807.51497567872</v>
      </c>
      <c r="J25" s="3" t="n">
        <f aca="false">I25*$B$7</f>
        <v>2.856</v>
      </c>
      <c r="K25" s="3" t="n">
        <f aca="false">J25+M25*$E$4</f>
        <v>5.1435</v>
      </c>
      <c r="L25" s="11" t="n">
        <f aca="false">($B$4-J25)/$E$4</f>
        <v>181.770491803279</v>
      </c>
      <c r="M25" s="11" t="n">
        <f aca="false">IF((L25&gt;$B$3),$B$3,L25)</f>
        <v>75</v>
      </c>
      <c r="N25" s="10" t="n">
        <f aca="false">M25*$B$7</f>
        <v>0.265258238486492</v>
      </c>
      <c r="O25" s="11" t="n">
        <f aca="false">I25*N25</f>
        <v>214.2</v>
      </c>
      <c r="Q25" s="12"/>
      <c r="R25" s="13"/>
      <c r="S25" s="12"/>
    </row>
    <row r="26" customFormat="false" ht="12.8" hidden="false" customHeight="false" outlineLevel="0" collapsed="false">
      <c r="G26" s="3" t="n">
        <v>18</v>
      </c>
      <c r="H26" s="10" t="n">
        <f aca="false">$B$9*G26/50</f>
        <v>8164.8</v>
      </c>
      <c r="I26" s="11" t="n">
        <f aca="false">H26*2*PI()/60</f>
        <v>855.015856600998</v>
      </c>
      <c r="J26" s="3" t="n">
        <f aca="false">I26*$B$7</f>
        <v>3.024</v>
      </c>
      <c r="K26" s="3" t="n">
        <f aca="false">J26+M26*$E$4</f>
        <v>5.3115</v>
      </c>
      <c r="L26" s="11" t="n">
        <f aca="false">($B$4-J26)/$E$4</f>
        <v>176.262295081967</v>
      </c>
      <c r="M26" s="11" t="n">
        <f aca="false">IF((L26&gt;$B$3),$B$3,L26)</f>
        <v>75</v>
      </c>
      <c r="N26" s="10" t="n">
        <f aca="false">M26*$B$7</f>
        <v>0.265258238486492</v>
      </c>
      <c r="O26" s="11" t="n">
        <f aca="false">I26*N26</f>
        <v>226.8</v>
      </c>
      <c r="Q26" s="12"/>
      <c r="R26" s="13"/>
      <c r="S26" s="12"/>
    </row>
    <row r="27" customFormat="false" ht="12.8" hidden="false" customHeight="false" outlineLevel="0" collapsed="false">
      <c r="G27" s="3" t="n">
        <v>19</v>
      </c>
      <c r="H27" s="10" t="n">
        <f aca="false">$B$9*G27/50</f>
        <v>8618.4</v>
      </c>
      <c r="I27" s="11" t="n">
        <f aca="false">H27*2*PI()/60</f>
        <v>902.516737523276</v>
      </c>
      <c r="J27" s="3" t="n">
        <f aca="false">I27*$B$7</f>
        <v>3.192</v>
      </c>
      <c r="K27" s="3" t="n">
        <f aca="false">J27+M27*$E$4</f>
        <v>5.4795</v>
      </c>
      <c r="L27" s="11" t="n">
        <f aca="false">($B$4-J27)/$E$4</f>
        <v>170.754098360656</v>
      </c>
      <c r="M27" s="11" t="n">
        <f aca="false">IF((L27&gt;$B$3),$B$3,L27)</f>
        <v>75</v>
      </c>
      <c r="N27" s="10" t="n">
        <f aca="false">M27*$B$7</f>
        <v>0.265258238486492</v>
      </c>
      <c r="O27" s="11" t="n">
        <f aca="false">I27*N27</f>
        <v>239.4</v>
      </c>
      <c r="Q27" s="12"/>
      <c r="R27" s="13"/>
      <c r="S27" s="12"/>
    </row>
    <row r="28" customFormat="false" ht="12.8" hidden="false" customHeight="false" outlineLevel="0" collapsed="false">
      <c r="G28" s="3" t="n">
        <v>20</v>
      </c>
      <c r="H28" s="10" t="n">
        <f aca="false">$B$9*G28/50</f>
        <v>9072</v>
      </c>
      <c r="I28" s="11" t="n">
        <f aca="false">H28*2*PI()/60</f>
        <v>950.017618445554</v>
      </c>
      <c r="J28" s="3" t="n">
        <f aca="false">I28*$B$7</f>
        <v>3.36</v>
      </c>
      <c r="K28" s="3" t="n">
        <f aca="false">J28+M28*$E$4</f>
        <v>5.6475</v>
      </c>
      <c r="L28" s="11" t="n">
        <f aca="false">($B$4-J28)/$E$4</f>
        <v>165.245901639344</v>
      </c>
      <c r="M28" s="11" t="n">
        <f aca="false">IF((L28&gt;$B$3),$B$3,L28)</f>
        <v>75</v>
      </c>
      <c r="N28" s="10" t="n">
        <f aca="false">M28*$B$7</f>
        <v>0.265258238486492</v>
      </c>
      <c r="O28" s="11" t="n">
        <f aca="false">I28*N28</f>
        <v>252</v>
      </c>
      <c r="Q28" s="12"/>
      <c r="R28" s="13"/>
      <c r="S28" s="12"/>
    </row>
    <row r="29" customFormat="false" ht="12.8" hidden="false" customHeight="false" outlineLevel="0" collapsed="false">
      <c r="G29" s="3" t="n">
        <v>21</v>
      </c>
      <c r="H29" s="10" t="n">
        <f aca="false">$B$9*G29/50</f>
        <v>9525.6</v>
      </c>
      <c r="I29" s="11" t="n">
        <f aca="false">H29*2*PI()/60</f>
        <v>997.518499367831</v>
      </c>
      <c r="J29" s="3" t="n">
        <f aca="false">I29*$B$7</f>
        <v>3.528</v>
      </c>
      <c r="K29" s="3" t="n">
        <f aca="false">J29+M29*$E$4</f>
        <v>5.8155</v>
      </c>
      <c r="L29" s="11" t="n">
        <f aca="false">($B$4-J29)/$E$4</f>
        <v>159.737704918033</v>
      </c>
      <c r="M29" s="11" t="n">
        <f aca="false">IF((L29&gt;$B$3),$B$3,L29)</f>
        <v>75</v>
      </c>
      <c r="N29" s="10" t="n">
        <f aca="false">M29*$B$7</f>
        <v>0.265258238486492</v>
      </c>
      <c r="O29" s="11" t="n">
        <f aca="false">I29*N29</f>
        <v>264.6</v>
      </c>
      <c r="Q29" s="12"/>
      <c r="R29" s="13"/>
      <c r="S29" s="12"/>
    </row>
    <row r="30" customFormat="false" ht="12.8" hidden="false" customHeight="false" outlineLevel="0" collapsed="false">
      <c r="G30" s="3" t="n">
        <v>22</v>
      </c>
      <c r="H30" s="10" t="n">
        <f aca="false">$B$9*G30/50</f>
        <v>9979.2</v>
      </c>
      <c r="I30" s="11" t="n">
        <f aca="false">H30*2*PI()/60</f>
        <v>1045.01938029011</v>
      </c>
      <c r="J30" s="3" t="n">
        <f aca="false">I30*$B$7</f>
        <v>3.696</v>
      </c>
      <c r="K30" s="3" t="n">
        <f aca="false">J30+M30*$E$4</f>
        <v>5.9835</v>
      </c>
      <c r="L30" s="11" t="n">
        <f aca="false">($B$4-J30)/$E$4</f>
        <v>154.229508196721</v>
      </c>
      <c r="M30" s="11" t="n">
        <f aca="false">IF((L30&gt;$B$3),$B$3,L30)</f>
        <v>75</v>
      </c>
      <c r="N30" s="10" t="n">
        <f aca="false">M30*$B$7</f>
        <v>0.265258238486492</v>
      </c>
      <c r="O30" s="11" t="n">
        <f aca="false">I30*N30</f>
        <v>277.2</v>
      </c>
      <c r="Q30" s="12"/>
      <c r="R30" s="13"/>
      <c r="S30" s="12"/>
    </row>
    <row r="31" customFormat="false" ht="12.8" hidden="false" customHeight="false" outlineLevel="0" collapsed="false">
      <c r="G31" s="3" t="n">
        <v>23</v>
      </c>
      <c r="H31" s="10" t="n">
        <f aca="false">$B$9*G31/50</f>
        <v>10432.8</v>
      </c>
      <c r="I31" s="11" t="n">
        <f aca="false">H31*2*PI()/60</f>
        <v>1092.52026121239</v>
      </c>
      <c r="J31" s="3" t="n">
        <f aca="false">I31*$B$7</f>
        <v>3.864</v>
      </c>
      <c r="K31" s="3" t="n">
        <f aca="false">J31+M31*$E$4</f>
        <v>6.1515</v>
      </c>
      <c r="L31" s="11" t="n">
        <f aca="false">($B$4-J31)/$E$4</f>
        <v>148.72131147541</v>
      </c>
      <c r="M31" s="11" t="n">
        <f aca="false">IF((L31&gt;$B$3),$B$3,L31)</f>
        <v>75</v>
      </c>
      <c r="N31" s="10" t="n">
        <f aca="false">M31*$B$7</f>
        <v>0.265258238486492</v>
      </c>
      <c r="O31" s="11" t="n">
        <f aca="false">I31*N31</f>
        <v>289.8</v>
      </c>
      <c r="Q31" s="12"/>
      <c r="R31" s="13"/>
      <c r="S31" s="12"/>
    </row>
    <row r="32" customFormat="false" ht="12.8" hidden="false" customHeight="false" outlineLevel="0" collapsed="false">
      <c r="G32" s="3" t="n">
        <v>24</v>
      </c>
      <c r="H32" s="10" t="n">
        <f aca="false">$B$9*G32/50</f>
        <v>10886.4</v>
      </c>
      <c r="I32" s="11" t="n">
        <f aca="false">H32*2*PI()/60</f>
        <v>1140.02114213466</v>
      </c>
      <c r="J32" s="3" t="n">
        <f aca="false">I32*$B$7</f>
        <v>4.032</v>
      </c>
      <c r="K32" s="3" t="n">
        <f aca="false">J32+M32*$E$4</f>
        <v>6.3195</v>
      </c>
      <c r="L32" s="11" t="n">
        <f aca="false">($B$4-J32)/$E$4</f>
        <v>143.213114754098</v>
      </c>
      <c r="M32" s="11" t="n">
        <f aca="false">IF((L32&gt;$B$3),$B$3,L32)</f>
        <v>75</v>
      </c>
      <c r="N32" s="10" t="n">
        <f aca="false">M32*$B$7</f>
        <v>0.265258238486492</v>
      </c>
      <c r="O32" s="11" t="n">
        <f aca="false">I32*N32</f>
        <v>302.4</v>
      </c>
      <c r="Q32" s="12"/>
      <c r="R32" s="13"/>
      <c r="S32" s="12"/>
    </row>
    <row r="33" customFormat="false" ht="12.8" hidden="false" customHeight="false" outlineLevel="0" collapsed="false">
      <c r="G33" s="3" t="n">
        <v>25</v>
      </c>
      <c r="H33" s="10" t="n">
        <f aca="false">$B$9*G33/50</f>
        <v>11340</v>
      </c>
      <c r="I33" s="11" t="n">
        <f aca="false">H33*2*PI()/60</f>
        <v>1187.52202305694</v>
      </c>
      <c r="J33" s="3" t="n">
        <f aca="false">I33*$B$7</f>
        <v>4.2</v>
      </c>
      <c r="K33" s="3" t="n">
        <f aca="false">J33+M33*$E$4</f>
        <v>6.4875</v>
      </c>
      <c r="L33" s="11" t="n">
        <f aca="false">($B$4-J33)/$E$4</f>
        <v>137.704918032787</v>
      </c>
      <c r="M33" s="11" t="n">
        <f aca="false">IF((L33&gt;$B$3),$B$3,L33)</f>
        <v>75</v>
      </c>
      <c r="N33" s="10" t="n">
        <f aca="false">M33*$B$7</f>
        <v>0.265258238486492</v>
      </c>
      <c r="O33" s="11" t="n">
        <f aca="false">I33*N33</f>
        <v>315</v>
      </c>
      <c r="Q33" s="12"/>
      <c r="R33" s="13"/>
      <c r="S33" s="12"/>
    </row>
    <row r="34" customFormat="false" ht="12.8" hidden="false" customHeight="false" outlineLevel="0" collapsed="false">
      <c r="G34" s="3" t="n">
        <v>26</v>
      </c>
      <c r="H34" s="10" t="n">
        <f aca="false">$B$9*G34/50</f>
        <v>11793.6</v>
      </c>
      <c r="I34" s="11" t="n">
        <f aca="false">H34*2*PI()/60</f>
        <v>1235.02290397922</v>
      </c>
      <c r="J34" s="3" t="n">
        <f aca="false">I34*$B$7</f>
        <v>4.368</v>
      </c>
      <c r="K34" s="3" t="n">
        <f aca="false">J34+M34*$E$4</f>
        <v>6.6555</v>
      </c>
      <c r="L34" s="11" t="n">
        <f aca="false">($B$4-J34)/$E$4</f>
        <v>132.196721311475</v>
      </c>
      <c r="M34" s="11" t="n">
        <f aca="false">IF((L34&gt;$B$3),$B$3,L34)</f>
        <v>75</v>
      </c>
      <c r="N34" s="10" t="n">
        <f aca="false">M34*$B$7</f>
        <v>0.265258238486492</v>
      </c>
      <c r="O34" s="11" t="n">
        <f aca="false">I34*N34</f>
        <v>327.6</v>
      </c>
      <c r="Q34" s="12"/>
      <c r="R34" s="13"/>
      <c r="S34" s="12"/>
    </row>
    <row r="35" customFormat="false" ht="12.8" hidden="false" customHeight="false" outlineLevel="0" collapsed="false">
      <c r="G35" s="3" t="n">
        <v>27</v>
      </c>
      <c r="H35" s="10" t="n">
        <f aca="false">$B$9*G35/50</f>
        <v>12247.2</v>
      </c>
      <c r="I35" s="11" t="n">
        <f aca="false">H35*2*PI()/60</f>
        <v>1282.5237849015</v>
      </c>
      <c r="J35" s="3" t="n">
        <f aca="false">I35*$B$7</f>
        <v>4.536</v>
      </c>
      <c r="K35" s="3" t="n">
        <f aca="false">J35+M35*$E$4</f>
        <v>6.8235</v>
      </c>
      <c r="L35" s="11" t="n">
        <f aca="false">($B$4-J35)/$E$4</f>
        <v>126.688524590164</v>
      </c>
      <c r="M35" s="11" t="n">
        <f aca="false">IF((L35&gt;$B$3),$B$3,L35)</f>
        <v>75</v>
      </c>
      <c r="N35" s="10" t="n">
        <f aca="false">M35*$B$7</f>
        <v>0.265258238486492</v>
      </c>
      <c r="O35" s="11" t="n">
        <f aca="false">I35*N35</f>
        <v>340.2</v>
      </c>
      <c r="Q35" s="12"/>
      <c r="R35" s="13"/>
      <c r="S35" s="12"/>
    </row>
    <row r="36" customFormat="false" ht="12.8" hidden="false" customHeight="false" outlineLevel="0" collapsed="false">
      <c r="G36" s="3" t="n">
        <v>28</v>
      </c>
      <c r="H36" s="10" t="n">
        <f aca="false">$B$9*G36/50</f>
        <v>12700.8</v>
      </c>
      <c r="I36" s="11" t="n">
        <f aca="false">H36*2*PI()/60</f>
        <v>1330.02466582377</v>
      </c>
      <c r="J36" s="3" t="n">
        <f aca="false">I36*$B$7</f>
        <v>4.704</v>
      </c>
      <c r="K36" s="3" t="n">
        <f aca="false">J36+M36*$E$4</f>
        <v>6.9915</v>
      </c>
      <c r="L36" s="11" t="n">
        <f aca="false">($B$4-J36)/$E$4</f>
        <v>121.180327868852</v>
      </c>
      <c r="M36" s="11" t="n">
        <f aca="false">IF((L36&gt;$B$3),$B$3,L36)</f>
        <v>75</v>
      </c>
      <c r="N36" s="10" t="n">
        <f aca="false">M36*$B$7</f>
        <v>0.265258238486492</v>
      </c>
      <c r="O36" s="11" t="n">
        <f aca="false">I36*N36</f>
        <v>352.8</v>
      </c>
      <c r="Q36" s="12"/>
      <c r="R36" s="13"/>
      <c r="S36" s="12"/>
    </row>
    <row r="37" customFormat="false" ht="12.8" hidden="false" customHeight="false" outlineLevel="0" collapsed="false">
      <c r="G37" s="3" t="n">
        <v>29</v>
      </c>
      <c r="H37" s="10" t="n">
        <f aca="false">$B$9*G37/50</f>
        <v>13154.4</v>
      </c>
      <c r="I37" s="11" t="n">
        <f aca="false">H37*2*PI()/60</f>
        <v>1377.52554674605</v>
      </c>
      <c r="J37" s="3" t="n">
        <f aca="false">I37*$B$7</f>
        <v>4.872</v>
      </c>
      <c r="K37" s="3" t="n">
        <f aca="false">J37+M37*$E$4</f>
        <v>7.1595</v>
      </c>
      <c r="L37" s="11" t="n">
        <f aca="false">($B$4-J37)/$E$4</f>
        <v>115.672131147541</v>
      </c>
      <c r="M37" s="11" t="n">
        <f aca="false">IF((L37&gt;$B$3),$B$3,L37)</f>
        <v>75</v>
      </c>
      <c r="N37" s="10" t="n">
        <f aca="false">M37*$B$7</f>
        <v>0.265258238486492</v>
      </c>
      <c r="O37" s="11" t="n">
        <f aca="false">I37*N37</f>
        <v>365.4</v>
      </c>
      <c r="Q37" s="12"/>
      <c r="R37" s="13"/>
      <c r="S37" s="12"/>
    </row>
    <row r="38" customFormat="false" ht="12.8" hidden="false" customHeight="false" outlineLevel="0" collapsed="false">
      <c r="G38" s="3" t="n">
        <v>30</v>
      </c>
      <c r="H38" s="10" t="n">
        <f aca="false">$B$9*G38/50</f>
        <v>13608</v>
      </c>
      <c r="I38" s="11" t="n">
        <f aca="false">H38*2*PI()/60</f>
        <v>1425.02642766833</v>
      </c>
      <c r="J38" s="3" t="n">
        <f aca="false">I38*$B$7</f>
        <v>5.04</v>
      </c>
      <c r="K38" s="3" t="n">
        <f aca="false">J38+M38*$E$4</f>
        <v>7.3275</v>
      </c>
      <c r="L38" s="11" t="n">
        <f aca="false">($B$4-J38)/$E$4</f>
        <v>110.16393442623</v>
      </c>
      <c r="M38" s="11" t="n">
        <f aca="false">IF((L38&gt;$B$3),$B$3,L38)</f>
        <v>75</v>
      </c>
      <c r="N38" s="10" t="n">
        <f aca="false">M38*$B$7</f>
        <v>0.265258238486492</v>
      </c>
      <c r="O38" s="11" t="n">
        <f aca="false">I38*N38</f>
        <v>378</v>
      </c>
      <c r="Q38" s="12"/>
      <c r="R38" s="13"/>
      <c r="S38" s="12"/>
    </row>
    <row r="39" customFormat="false" ht="12.8" hidden="false" customHeight="false" outlineLevel="0" collapsed="false">
      <c r="G39" s="3" t="n">
        <v>31</v>
      </c>
      <c r="H39" s="10" t="n">
        <f aca="false">$B$9*G39/50</f>
        <v>14061.6</v>
      </c>
      <c r="I39" s="11" t="n">
        <f aca="false">H39*2*PI()/60</f>
        <v>1472.52730859061</v>
      </c>
      <c r="J39" s="3" t="n">
        <f aca="false">I39*$B$7</f>
        <v>5.208</v>
      </c>
      <c r="K39" s="3" t="n">
        <f aca="false">J39+M39*$E$4</f>
        <v>7.4955</v>
      </c>
      <c r="L39" s="11" t="n">
        <f aca="false">($B$4-J39)/$E$4</f>
        <v>104.655737704918</v>
      </c>
      <c r="M39" s="11" t="n">
        <f aca="false">IF((L39&gt;$B$3),$B$3,L39)</f>
        <v>75</v>
      </c>
      <c r="N39" s="10" t="n">
        <f aca="false">M39*$B$7</f>
        <v>0.265258238486492</v>
      </c>
      <c r="O39" s="11" t="n">
        <f aca="false">I39*N39</f>
        <v>390.6</v>
      </c>
      <c r="Q39" s="12"/>
      <c r="R39" s="13"/>
      <c r="S39" s="12"/>
    </row>
    <row r="40" customFormat="false" ht="12.8" hidden="false" customHeight="false" outlineLevel="0" collapsed="false">
      <c r="G40" s="3" t="n">
        <v>32</v>
      </c>
      <c r="H40" s="10" t="n">
        <f aca="false">$B$9*G40/50</f>
        <v>14515.2</v>
      </c>
      <c r="I40" s="11" t="n">
        <f aca="false">H40*2*PI()/60</f>
        <v>1520.02818951289</v>
      </c>
      <c r="J40" s="3" t="n">
        <f aca="false">I40*$B$7</f>
        <v>5.376</v>
      </c>
      <c r="K40" s="3" t="n">
        <f aca="false">J40+M40*$E$4</f>
        <v>7.6635</v>
      </c>
      <c r="L40" s="11" t="n">
        <f aca="false">($B$4-J40)/$E$4</f>
        <v>99.1475409836066</v>
      </c>
      <c r="M40" s="11" t="n">
        <f aca="false">IF((L40&gt;$B$3),$B$3,L40)</f>
        <v>75</v>
      </c>
      <c r="N40" s="10" t="n">
        <f aca="false">M40*$B$7</f>
        <v>0.265258238486492</v>
      </c>
      <c r="O40" s="11" t="n">
        <f aca="false">I40*N40</f>
        <v>403.2</v>
      </c>
      <c r="Q40" s="12"/>
      <c r="R40" s="13"/>
      <c r="S40" s="12"/>
    </row>
    <row r="41" customFormat="false" ht="12.8" hidden="false" customHeight="false" outlineLevel="0" collapsed="false">
      <c r="G41" s="3" t="n">
        <v>33</v>
      </c>
      <c r="H41" s="10" t="n">
        <f aca="false">$B$9*G41/50</f>
        <v>14968.8</v>
      </c>
      <c r="I41" s="11" t="n">
        <f aca="false">H41*2*PI()/60</f>
        <v>1567.52907043516</v>
      </c>
      <c r="J41" s="3" t="n">
        <f aca="false">I41*$B$7</f>
        <v>5.544</v>
      </c>
      <c r="K41" s="3" t="n">
        <f aca="false">J41+M41*$E$4</f>
        <v>7.8315</v>
      </c>
      <c r="L41" s="11" t="n">
        <f aca="false">($B$4-J41)/$E$4</f>
        <v>93.6393442622951</v>
      </c>
      <c r="M41" s="11" t="n">
        <f aca="false">IF((L41&gt;$B$3),$B$3,L41)</f>
        <v>75</v>
      </c>
      <c r="N41" s="10" t="n">
        <f aca="false">M41*$B$7</f>
        <v>0.265258238486492</v>
      </c>
      <c r="O41" s="11" t="n">
        <f aca="false">I41*N41</f>
        <v>415.8</v>
      </c>
      <c r="Q41" s="12"/>
      <c r="R41" s="13"/>
      <c r="S41" s="12"/>
    </row>
    <row r="42" customFormat="false" ht="12.8" hidden="false" customHeight="false" outlineLevel="0" collapsed="false">
      <c r="G42" s="3" t="n">
        <v>34</v>
      </c>
      <c r="H42" s="10" t="n">
        <f aca="false">$B$9*G42/50</f>
        <v>15422.4</v>
      </c>
      <c r="I42" s="11" t="n">
        <f aca="false">H42*2*PI()/60</f>
        <v>1615.02995135744</v>
      </c>
      <c r="J42" s="3" t="n">
        <f aca="false">I42*$B$7</f>
        <v>5.712</v>
      </c>
      <c r="K42" s="3" t="n">
        <f aca="false">J42+M42*$E$4</f>
        <v>7.9995</v>
      </c>
      <c r="L42" s="11" t="n">
        <f aca="false">($B$4-J42)/$E$4</f>
        <v>88.1311475409836</v>
      </c>
      <c r="M42" s="11" t="n">
        <f aca="false">IF((L42&gt;$B$3),$B$3,L42)</f>
        <v>75</v>
      </c>
      <c r="N42" s="10" t="n">
        <f aca="false">M42*$B$7</f>
        <v>0.265258238486492</v>
      </c>
      <c r="O42" s="11" t="n">
        <f aca="false">I42*N42</f>
        <v>428.4</v>
      </c>
      <c r="Q42" s="12"/>
      <c r="R42" s="13"/>
      <c r="S42" s="12"/>
    </row>
    <row r="43" customFormat="false" ht="12.8" hidden="false" customHeight="false" outlineLevel="0" collapsed="false">
      <c r="G43" s="3" t="n">
        <v>35</v>
      </c>
      <c r="H43" s="10" t="n">
        <f aca="false">$B$9*G43/50</f>
        <v>15876</v>
      </c>
      <c r="I43" s="11" t="n">
        <f aca="false">H43*2*PI()/60</f>
        <v>1662.53083227972</v>
      </c>
      <c r="J43" s="3" t="n">
        <f aca="false">I43*$B$7</f>
        <v>5.88</v>
      </c>
      <c r="K43" s="3" t="n">
        <f aca="false">J43+M43*$E$4</f>
        <v>8.1675</v>
      </c>
      <c r="L43" s="11" t="n">
        <f aca="false">($B$4-J43)/$E$4</f>
        <v>82.6229508196721</v>
      </c>
      <c r="M43" s="11" t="n">
        <f aca="false">IF((L43&gt;$B$3),$B$3,L43)</f>
        <v>75</v>
      </c>
      <c r="N43" s="10" t="n">
        <f aca="false">M43*$B$7</f>
        <v>0.265258238486492</v>
      </c>
      <c r="O43" s="11" t="n">
        <f aca="false">I43*N43</f>
        <v>441</v>
      </c>
      <c r="Q43" s="12"/>
      <c r="R43" s="13"/>
      <c r="S43" s="12"/>
    </row>
    <row r="44" customFormat="false" ht="12.8" hidden="false" customHeight="false" outlineLevel="0" collapsed="false">
      <c r="G44" s="3" t="n">
        <v>36</v>
      </c>
      <c r="H44" s="10" t="n">
        <f aca="false">$B$9*G44/50</f>
        <v>16329.6</v>
      </c>
      <c r="I44" s="11" t="n">
        <f aca="false">H44*2*PI()/60</f>
        <v>1710.031713202</v>
      </c>
      <c r="J44" s="3" t="n">
        <f aca="false">I44*$B$7</f>
        <v>6.048</v>
      </c>
      <c r="K44" s="3" t="n">
        <f aca="false">J44+M44*$E$4</f>
        <v>8.3355</v>
      </c>
      <c r="L44" s="11" t="n">
        <f aca="false">($B$4-J44)/$E$4</f>
        <v>77.1147540983607</v>
      </c>
      <c r="M44" s="11" t="n">
        <f aca="false">IF((L44&gt;$B$3),$B$3,L44)</f>
        <v>75</v>
      </c>
      <c r="N44" s="10" t="n">
        <f aca="false">M44*$B$7</f>
        <v>0.265258238486492</v>
      </c>
      <c r="O44" s="11" t="n">
        <f aca="false">I44*N44</f>
        <v>453.6</v>
      </c>
      <c r="Q44" s="12"/>
      <c r="R44" s="13"/>
      <c r="S44" s="12"/>
    </row>
    <row r="45" customFormat="false" ht="12.8" hidden="false" customHeight="false" outlineLevel="0" collapsed="false">
      <c r="G45" s="3" t="n">
        <v>37</v>
      </c>
      <c r="H45" s="10" t="n">
        <f aca="false">$B$9*G45/50</f>
        <v>16783.2</v>
      </c>
      <c r="I45" s="11" t="n">
        <f aca="false">H45*2*PI()/60</f>
        <v>1757.53259412427</v>
      </c>
      <c r="J45" s="3" t="n">
        <f aca="false">I45*$B$7</f>
        <v>6.216</v>
      </c>
      <c r="K45" s="3" t="n">
        <f aca="false">J45+M45*$E$4</f>
        <v>8.4</v>
      </c>
      <c r="L45" s="11" t="n">
        <f aca="false">($B$4-J45)/$E$4</f>
        <v>71.6065573770492</v>
      </c>
      <c r="M45" s="11" t="n">
        <f aca="false">IF((L45&gt;$B$3),$B$3,L45)</f>
        <v>71.6065573770492</v>
      </c>
      <c r="N45" s="10" t="n">
        <f aca="false">M45*$B$7</f>
        <v>0.253256390318907</v>
      </c>
      <c r="O45" s="11" t="n">
        <f aca="false">I45*N45</f>
        <v>445.106360655738</v>
      </c>
      <c r="Q45" s="12"/>
      <c r="R45" s="13"/>
      <c r="S45" s="12"/>
    </row>
    <row r="46" customFormat="false" ht="12.8" hidden="false" customHeight="false" outlineLevel="0" collapsed="false">
      <c r="G46" s="3" t="n">
        <v>38</v>
      </c>
      <c r="H46" s="10" t="n">
        <f aca="false">$B$9*G46/50</f>
        <v>17236.8</v>
      </c>
      <c r="I46" s="11" t="n">
        <f aca="false">H46*2*PI()/60</f>
        <v>1805.03347504655</v>
      </c>
      <c r="J46" s="3" t="n">
        <f aca="false">I46*$B$7</f>
        <v>6.384</v>
      </c>
      <c r="K46" s="3" t="n">
        <f aca="false">J46+M46*$E$4</f>
        <v>8.4</v>
      </c>
      <c r="L46" s="11" t="n">
        <f aca="false">($B$4-J46)/$E$4</f>
        <v>66.0983606557377</v>
      </c>
      <c r="M46" s="11" t="n">
        <f aca="false">IF((L46&gt;$B$3),$B$3,L46)</f>
        <v>66.0983606557377</v>
      </c>
      <c r="N46" s="10" t="n">
        <f aca="false">M46*$B$7</f>
        <v>0.233775129525145</v>
      </c>
      <c r="O46" s="11" t="n">
        <f aca="false">I46*N46</f>
        <v>421.97193442623</v>
      </c>
      <c r="Q46" s="12"/>
      <c r="R46" s="13"/>
      <c r="S46" s="12"/>
    </row>
    <row r="47" customFormat="false" ht="12.8" hidden="false" customHeight="false" outlineLevel="0" collapsed="false">
      <c r="G47" s="3" t="n">
        <v>39</v>
      </c>
      <c r="H47" s="10" t="n">
        <f aca="false">$B$9*G47/50</f>
        <v>17690.4</v>
      </c>
      <c r="I47" s="11" t="n">
        <f aca="false">H47*2*PI()/60</f>
        <v>1852.53435596883</v>
      </c>
      <c r="J47" s="3" t="n">
        <f aca="false">I47*$B$7</f>
        <v>6.552</v>
      </c>
      <c r="K47" s="3" t="n">
        <f aca="false">J47+M47*$E$4</f>
        <v>8.4</v>
      </c>
      <c r="L47" s="11" t="n">
        <f aca="false">($B$4-J47)/$E$4</f>
        <v>60.5901639344262</v>
      </c>
      <c r="M47" s="11" t="n">
        <f aca="false">IF((L47&gt;$B$3),$B$3,L47)</f>
        <v>60.5901639344262</v>
      </c>
      <c r="N47" s="10" t="n">
        <f aca="false">M47*$B$7</f>
        <v>0.214293868731383</v>
      </c>
      <c r="O47" s="11" t="n">
        <f aca="false">I47*N47</f>
        <v>396.986754098361</v>
      </c>
      <c r="Q47" s="12"/>
      <c r="R47" s="13"/>
      <c r="S47" s="12"/>
    </row>
    <row r="48" customFormat="false" ht="12.8" hidden="false" customHeight="false" outlineLevel="0" collapsed="false">
      <c r="G48" s="3" t="n">
        <v>40</v>
      </c>
      <c r="H48" s="10" t="n">
        <f aca="false">$B$9*G48/50</f>
        <v>18144</v>
      </c>
      <c r="I48" s="11" t="n">
        <f aca="false">H48*2*PI()/60</f>
        <v>1900.03523689111</v>
      </c>
      <c r="J48" s="3" t="n">
        <f aca="false">I48*$B$7</f>
        <v>6.72</v>
      </c>
      <c r="K48" s="3" t="n">
        <f aca="false">J48+M48*$E$4</f>
        <v>8.4</v>
      </c>
      <c r="L48" s="11" t="n">
        <f aca="false">($B$4-J48)/$E$4</f>
        <v>55.0819672131148</v>
      </c>
      <c r="M48" s="11" t="n">
        <f aca="false">IF((L48&gt;$B$3),$B$3,L48)</f>
        <v>55.0819672131148</v>
      </c>
      <c r="N48" s="10" t="n">
        <f aca="false">M48*$B$7</f>
        <v>0.194812607937621</v>
      </c>
      <c r="O48" s="11" t="n">
        <f aca="false">I48*N48</f>
        <v>370.150819672131</v>
      </c>
      <c r="Q48" s="12"/>
      <c r="R48" s="13"/>
      <c r="S48" s="12"/>
    </row>
    <row r="49" customFormat="false" ht="12.8" hidden="false" customHeight="false" outlineLevel="0" collapsed="false">
      <c r="G49" s="3" t="n">
        <v>41</v>
      </c>
      <c r="H49" s="10" t="n">
        <f aca="false">$B$9*G49/50</f>
        <v>18597.6</v>
      </c>
      <c r="I49" s="11" t="n">
        <f aca="false">H49*2*PI()/60</f>
        <v>1947.53611781338</v>
      </c>
      <c r="J49" s="3" t="n">
        <f aca="false">I49*$B$7</f>
        <v>6.888</v>
      </c>
      <c r="K49" s="3" t="n">
        <f aca="false">J49+M49*$E$4</f>
        <v>8.4</v>
      </c>
      <c r="L49" s="11" t="n">
        <f aca="false">($B$4-J49)/$E$4</f>
        <v>49.5737704918034</v>
      </c>
      <c r="M49" s="11" t="n">
        <f aca="false">IF((L49&gt;$B$3),$B$3,L49)</f>
        <v>49.5737704918034</v>
      </c>
      <c r="N49" s="10" t="n">
        <f aca="false">M49*$B$7</f>
        <v>0.175331347143859</v>
      </c>
      <c r="O49" s="11" t="n">
        <f aca="false">I49*N49</f>
        <v>341.464131147541</v>
      </c>
      <c r="Q49" s="12"/>
      <c r="R49" s="13"/>
      <c r="S49" s="12"/>
    </row>
    <row r="50" customFormat="false" ht="12.8" hidden="false" customHeight="false" outlineLevel="0" collapsed="false">
      <c r="G50" s="3" t="n">
        <v>42</v>
      </c>
      <c r="H50" s="10" t="n">
        <f aca="false">$B$9*G50/50</f>
        <v>19051.2</v>
      </c>
      <c r="I50" s="11" t="n">
        <f aca="false">H50*2*PI()/60</f>
        <v>1995.03699873566</v>
      </c>
      <c r="J50" s="3" t="n">
        <f aca="false">I50*$B$7</f>
        <v>7.056</v>
      </c>
      <c r="K50" s="3" t="n">
        <f aca="false">J50+M50*$E$4</f>
        <v>8.4</v>
      </c>
      <c r="L50" s="11" t="n">
        <f aca="false">($B$4-J50)/$E$4</f>
        <v>44.0655737704918</v>
      </c>
      <c r="M50" s="11" t="n">
        <f aca="false">IF((L50&gt;$B$3),$B$3,L50)</f>
        <v>44.0655737704918</v>
      </c>
      <c r="N50" s="10" t="n">
        <f aca="false">M50*$B$7</f>
        <v>0.155850086350097</v>
      </c>
      <c r="O50" s="11" t="n">
        <f aca="false">I50*N50</f>
        <v>310.92668852459</v>
      </c>
      <c r="Q50" s="12"/>
      <c r="R50" s="13"/>
      <c r="S50" s="12"/>
    </row>
    <row r="51" customFormat="false" ht="12.8" hidden="false" customHeight="false" outlineLevel="0" collapsed="false">
      <c r="G51" s="3" t="n">
        <v>43</v>
      </c>
      <c r="H51" s="10" t="n">
        <f aca="false">$B$9*G51/50</f>
        <v>19504.8</v>
      </c>
      <c r="I51" s="11" t="n">
        <f aca="false">H51*2*PI()/60</f>
        <v>2042.53787965794</v>
      </c>
      <c r="J51" s="3" t="n">
        <f aca="false">I51*$B$7</f>
        <v>7.224</v>
      </c>
      <c r="K51" s="3" t="n">
        <f aca="false">J51+M51*$E$4</f>
        <v>8.4</v>
      </c>
      <c r="L51" s="11" t="n">
        <f aca="false">($B$4-J51)/$E$4</f>
        <v>38.5573770491804</v>
      </c>
      <c r="M51" s="11" t="n">
        <f aca="false">IF((L51&gt;$B$3),$B$3,L51)</f>
        <v>38.5573770491804</v>
      </c>
      <c r="N51" s="10" t="n">
        <f aca="false">M51*$B$7</f>
        <v>0.136368825556334</v>
      </c>
      <c r="O51" s="11" t="n">
        <f aca="false">I51*N51</f>
        <v>278.538491803279</v>
      </c>
      <c r="Q51" s="12"/>
      <c r="R51" s="13"/>
      <c r="S51" s="12"/>
    </row>
    <row r="52" customFormat="false" ht="12.8" hidden="false" customHeight="false" outlineLevel="0" collapsed="false">
      <c r="G52" s="3" t="n">
        <v>44</v>
      </c>
      <c r="H52" s="10" t="n">
        <f aca="false">$B$9*G52/50</f>
        <v>19958.4</v>
      </c>
      <c r="I52" s="11" t="n">
        <f aca="false">H52*2*PI()/60</f>
        <v>2090.03876058022</v>
      </c>
      <c r="J52" s="3" t="n">
        <f aca="false">I52*$B$7</f>
        <v>7.392</v>
      </c>
      <c r="K52" s="3" t="n">
        <f aca="false">J52+M52*$E$4</f>
        <v>8.4</v>
      </c>
      <c r="L52" s="11" t="n">
        <f aca="false">($B$4-J52)/$E$4</f>
        <v>33.0491803278688</v>
      </c>
      <c r="M52" s="11" t="n">
        <f aca="false">IF((L52&gt;$B$3),$B$3,L52)</f>
        <v>33.0491803278688</v>
      </c>
      <c r="N52" s="10" t="n">
        <f aca="false">M52*$B$7</f>
        <v>0.116887564762572</v>
      </c>
      <c r="O52" s="11" t="n">
        <f aca="false">I52*N52</f>
        <v>244.299540983606</v>
      </c>
      <c r="Q52" s="12"/>
      <c r="R52" s="13"/>
      <c r="S52" s="12"/>
    </row>
    <row r="53" customFormat="false" ht="12.8" hidden="false" customHeight="false" outlineLevel="0" collapsed="false">
      <c r="G53" s="3" t="n">
        <v>45</v>
      </c>
      <c r="H53" s="10" t="n">
        <f aca="false">$B$9*G53/50</f>
        <v>20412</v>
      </c>
      <c r="I53" s="11" t="n">
        <f aca="false">H53*2*PI()/60</f>
        <v>2137.5396415025</v>
      </c>
      <c r="J53" s="3" t="n">
        <f aca="false">I53*$B$7</f>
        <v>7.56</v>
      </c>
      <c r="K53" s="3" t="n">
        <f aca="false">J53+M53*$E$4</f>
        <v>8.4</v>
      </c>
      <c r="L53" s="11" t="n">
        <f aca="false">($B$4-J53)/$E$4</f>
        <v>27.5409836065574</v>
      </c>
      <c r="M53" s="11" t="n">
        <f aca="false">IF((L53&gt;$B$3),$B$3,L53)</f>
        <v>27.5409836065574</v>
      </c>
      <c r="N53" s="10" t="n">
        <f aca="false">M53*$B$7</f>
        <v>0.0974063039688103</v>
      </c>
      <c r="O53" s="11" t="n">
        <f aca="false">I53*N53</f>
        <v>208.209836065574</v>
      </c>
      <c r="Q53" s="12"/>
      <c r="R53" s="13"/>
      <c r="S53" s="12"/>
    </row>
    <row r="54" customFormat="false" ht="12.8" hidden="false" customHeight="false" outlineLevel="0" collapsed="false">
      <c r="G54" s="3" t="n">
        <v>46</v>
      </c>
      <c r="H54" s="10" t="n">
        <f aca="false">$B$9*G54/50</f>
        <v>20865.6</v>
      </c>
      <c r="I54" s="11" t="n">
        <f aca="false">H54*2*PI()/60</f>
        <v>2185.04052242477</v>
      </c>
      <c r="J54" s="3" t="n">
        <f aca="false">I54*$B$7</f>
        <v>7.728</v>
      </c>
      <c r="K54" s="3" t="n">
        <f aca="false">J54+M54*$E$4</f>
        <v>8.4</v>
      </c>
      <c r="L54" s="11" t="n">
        <f aca="false">($B$4-J54)/$E$4</f>
        <v>22.0327868852459</v>
      </c>
      <c r="M54" s="11" t="n">
        <f aca="false">IF((L54&gt;$B$3),$B$3,L54)</f>
        <v>22.0327868852459</v>
      </c>
      <c r="N54" s="10" t="n">
        <f aca="false">M54*$B$7</f>
        <v>0.0779250431750483</v>
      </c>
      <c r="O54" s="11" t="n">
        <f aca="false">I54*N54</f>
        <v>170.269377049181</v>
      </c>
      <c r="Q54" s="12"/>
      <c r="R54" s="13"/>
      <c r="S54" s="12"/>
    </row>
    <row r="55" customFormat="false" ht="12.8" hidden="false" customHeight="false" outlineLevel="0" collapsed="false">
      <c r="G55" s="3" t="n">
        <v>47</v>
      </c>
      <c r="H55" s="10" t="n">
        <f aca="false">$B$9*G55/50</f>
        <v>21319.2</v>
      </c>
      <c r="I55" s="11" t="n">
        <f aca="false">H55*2*PI()/60</f>
        <v>2232.54140334705</v>
      </c>
      <c r="J55" s="3" t="n">
        <f aca="false">I55*$B$7</f>
        <v>7.896</v>
      </c>
      <c r="K55" s="3" t="n">
        <f aca="false">J55+M55*$E$4</f>
        <v>8.4</v>
      </c>
      <c r="L55" s="11" t="n">
        <f aca="false">($B$4-J55)/$E$4</f>
        <v>16.5245901639344</v>
      </c>
      <c r="M55" s="11" t="n">
        <f aca="false">IF((L55&gt;$B$3),$B$3,L55)</f>
        <v>16.5245901639344</v>
      </c>
      <c r="N55" s="10" t="n">
        <f aca="false">M55*$B$7</f>
        <v>0.0584437823812862</v>
      </c>
      <c r="O55" s="11" t="n">
        <f aca="false">I55*N55</f>
        <v>130.478163934426</v>
      </c>
      <c r="Q55" s="12"/>
      <c r="R55" s="13"/>
      <c r="S55" s="12"/>
    </row>
    <row r="56" customFormat="false" ht="12.8" hidden="false" customHeight="false" outlineLevel="0" collapsed="false">
      <c r="G56" s="3" t="n">
        <v>48</v>
      </c>
      <c r="H56" s="10" t="n">
        <f aca="false">$B$9*G56/50</f>
        <v>21772.8</v>
      </c>
      <c r="I56" s="11" t="n">
        <f aca="false">H56*2*PI()/60</f>
        <v>2280.04228426933</v>
      </c>
      <c r="J56" s="3" t="n">
        <f aca="false">I56*$B$7</f>
        <v>8.064</v>
      </c>
      <c r="K56" s="3" t="n">
        <f aca="false">J56+M56*$E$4</f>
        <v>8.4</v>
      </c>
      <c r="L56" s="11" t="n">
        <f aca="false">($B$4-J56)/$E$4</f>
        <v>11.016393442623</v>
      </c>
      <c r="M56" s="11" t="n">
        <f aca="false">IF((L56&gt;$B$3),$B$3,L56)</f>
        <v>11.016393442623</v>
      </c>
      <c r="N56" s="10" t="n">
        <f aca="false">M56*$B$7</f>
        <v>0.0389625215875241</v>
      </c>
      <c r="O56" s="11" t="n">
        <f aca="false">I56*N56</f>
        <v>88.8361967213116</v>
      </c>
      <c r="Q56" s="12"/>
      <c r="R56" s="13"/>
      <c r="S56" s="12"/>
    </row>
    <row r="57" customFormat="false" ht="12.8" hidden="false" customHeight="false" outlineLevel="0" collapsed="false">
      <c r="G57" s="3" t="n">
        <v>49</v>
      </c>
      <c r="H57" s="10" t="n">
        <f aca="false">$B$9*G57/50</f>
        <v>22226.4</v>
      </c>
      <c r="I57" s="11" t="n">
        <f aca="false">H57*2*PI()/60</f>
        <v>2327.54316519161</v>
      </c>
      <c r="J57" s="3" t="n">
        <f aca="false">I57*$B$7</f>
        <v>8.232</v>
      </c>
      <c r="K57" s="3" t="n">
        <f aca="false">J57+M57*$E$4</f>
        <v>8.4</v>
      </c>
      <c r="L57" s="11" t="n">
        <f aca="false">($B$4-J57)/$E$4</f>
        <v>5.50819672131151</v>
      </c>
      <c r="M57" s="11" t="n">
        <f aca="false">IF((L57&gt;$B$3),$B$3,L57)</f>
        <v>5.50819672131151</v>
      </c>
      <c r="N57" s="10" t="n">
        <f aca="false">M57*$B$7</f>
        <v>0.0194812607937622</v>
      </c>
      <c r="O57" s="11" t="n">
        <f aca="false">I57*N57</f>
        <v>45.3434754098364</v>
      </c>
      <c r="Q57" s="12"/>
      <c r="R57" s="13"/>
      <c r="S57" s="12"/>
    </row>
    <row r="58" customFormat="false" ht="12.8" hidden="false" customHeight="false" outlineLevel="0" collapsed="false">
      <c r="G58" s="3" t="n">
        <v>50</v>
      </c>
      <c r="H58" s="10" t="n">
        <f aca="false">$B$9*G58/50</f>
        <v>22680</v>
      </c>
      <c r="I58" s="11" t="n">
        <f aca="false">H58*2*PI()/60</f>
        <v>2375.04404611388</v>
      </c>
      <c r="J58" s="3" t="n">
        <f aca="false">I58*$B$7</f>
        <v>8.4</v>
      </c>
      <c r="K58" s="3" t="n">
        <f aca="false">J58+M58*$E$4</f>
        <v>8.4</v>
      </c>
      <c r="L58" s="11" t="n">
        <f aca="false">($B$4-J58)/$E$4</f>
        <v>0</v>
      </c>
      <c r="M58" s="11" t="n">
        <f aca="false">IF((L58&gt;$B$3),$B$3,L58)</f>
        <v>0</v>
      </c>
      <c r="N58" s="10" t="n">
        <f aca="false">M58*$B$7</f>
        <v>0</v>
      </c>
      <c r="O58" s="11" t="n">
        <f aca="false">I58*N58</f>
        <v>0</v>
      </c>
      <c r="Q58" s="12"/>
      <c r="R58" s="13"/>
      <c r="S58" s="12"/>
    </row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Roman,標準"&amp;12&amp;A</oddHeader>
    <oddFooter>&amp;C&amp;"Times New Roman,標準"&amp;12ページ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2026-01-05T16:24:41Z</dcterms:created>
  <dc:creator/>
  <dc:description/>
  <dc:language>ja-JP</dc:language>
  <cp:lastModifiedBy/>
  <dcterms:modified xsi:type="dcterms:W3CDTF">2026-01-05T16:26:38Z</dcterms:modified>
  <cp:revision>2</cp:revision>
  <dc:subject/>
  <dc:title/>
</cp:coreProperties>
</file>